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4575" windowHeight="11445" activeTab="2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A799" i="1"/>
  <c r="AA798"/>
  <c r="AA797"/>
  <c r="AA796"/>
  <c r="AA795"/>
  <c r="AA794"/>
  <c r="AA793"/>
  <c r="AA792"/>
  <c r="AA791"/>
  <c r="AA790"/>
  <c r="AA789"/>
  <c r="AA788"/>
  <c r="AA787"/>
  <c r="AA786"/>
  <c r="AA785"/>
  <c r="AA784"/>
  <c r="AA783"/>
  <c r="AA782"/>
  <c r="AA781"/>
  <c r="AA780"/>
  <c r="AA779"/>
  <c r="AA778"/>
  <c r="AA777"/>
  <c r="AA776"/>
  <c r="AA775"/>
  <c r="AA774"/>
  <c r="AA773"/>
  <c r="AA772"/>
  <c r="AA771"/>
  <c r="AA770"/>
  <c r="AA769"/>
  <c r="AA768"/>
  <c r="AA767"/>
  <c r="AA766"/>
  <c r="AA765"/>
  <c r="AA764"/>
  <c r="AA763"/>
  <c r="AA762"/>
  <c r="AA761"/>
  <c r="AA760"/>
  <c r="AA759"/>
  <c r="AA758"/>
  <c r="AA757"/>
  <c r="AA756"/>
  <c r="AA755"/>
  <c r="AA754"/>
  <c r="AA753"/>
  <c r="AA752"/>
  <c r="AA751"/>
  <c r="AA750"/>
  <c r="AA749"/>
  <c r="AA748"/>
  <c r="AA747"/>
  <c r="AA746"/>
  <c r="AA745"/>
  <c r="AA744"/>
  <c r="AA743"/>
  <c r="AA742"/>
  <c r="AA741"/>
  <c r="AA740"/>
  <c r="AA739"/>
  <c r="AA738"/>
  <c r="AA737"/>
  <c r="AA736"/>
  <c r="AA735"/>
  <c r="AA734"/>
  <c r="AA733"/>
  <c r="AA732"/>
  <c r="AA731"/>
  <c r="AA730"/>
  <c r="AA729"/>
  <c r="AA728"/>
  <c r="AA727"/>
  <c r="AA726"/>
  <c r="AA725"/>
  <c r="AA724"/>
  <c r="AA723"/>
  <c r="AA722"/>
  <c r="AA721"/>
  <c r="AA720"/>
  <c r="AA719"/>
  <c r="AA718"/>
  <c r="AA717"/>
  <c r="AA716"/>
  <c r="AA715"/>
  <c r="AA714"/>
  <c r="AA713"/>
  <c r="AA712"/>
  <c r="AA711"/>
  <c r="AA710"/>
  <c r="AA709"/>
  <c r="AA708"/>
  <c r="AA707"/>
  <c r="AA706"/>
  <c r="AA705"/>
  <c r="AA704"/>
  <c r="AA703"/>
  <c r="AA702"/>
  <c r="AA701"/>
  <c r="AA700"/>
  <c r="AA699"/>
  <c r="AA698"/>
  <c r="AA697"/>
  <c r="AA696"/>
  <c r="AA695"/>
  <c r="AA694"/>
  <c r="AA693"/>
  <c r="AA692"/>
  <c r="AA691"/>
  <c r="AA690"/>
  <c r="AA689"/>
  <c r="AA688"/>
  <c r="AA687"/>
  <c r="AA686"/>
  <c r="AA685"/>
  <c r="AA684"/>
  <c r="AA683"/>
  <c r="AA682"/>
  <c r="AA681"/>
  <c r="AA680"/>
  <c r="AA679"/>
  <c r="AA678"/>
  <c r="AA677"/>
  <c r="AA676"/>
  <c r="AA675"/>
  <c r="AA674"/>
  <c r="AA673"/>
  <c r="AA672"/>
  <c r="AA671"/>
  <c r="AA670"/>
  <c r="AA669"/>
  <c r="AA668"/>
  <c r="AA667"/>
  <c r="AA666"/>
  <c r="AA665"/>
  <c r="AA664"/>
  <c r="AA663"/>
  <c r="AA662"/>
  <c r="AA661"/>
  <c r="AA660"/>
  <c r="AA659"/>
  <c r="AA658"/>
  <c r="AA657"/>
  <c r="AA656"/>
  <c r="AA655"/>
  <c r="AA654"/>
  <c r="AA653"/>
  <c r="AA652"/>
  <c r="AA651"/>
  <c r="AA650"/>
  <c r="AA649"/>
  <c r="AA648"/>
  <c r="AA647"/>
  <c r="AA646"/>
  <c r="AA645"/>
  <c r="AA644"/>
  <c r="AA643"/>
  <c r="AA642"/>
  <c r="AA641"/>
  <c r="AA640"/>
  <c r="AA639"/>
  <c r="AA638"/>
  <c r="AA637"/>
  <c r="AA636"/>
  <c r="AA635"/>
  <c r="AA634"/>
  <c r="AA633"/>
  <c r="AA632"/>
  <c r="AA631"/>
  <c r="AA630"/>
  <c r="AA629"/>
  <c r="AA628"/>
  <c r="AA627"/>
  <c r="AA626"/>
  <c r="AA625"/>
  <c r="AA624"/>
  <c r="AA623"/>
  <c r="AA622"/>
  <c r="AA621"/>
  <c r="AA620"/>
  <c r="AA619"/>
  <c r="AA618"/>
  <c r="AA617"/>
  <c r="AA616"/>
  <c r="AA615"/>
  <c r="AA614"/>
  <c r="AA613"/>
  <c r="AA612"/>
  <c r="AA611"/>
  <c r="AA610"/>
  <c r="AA609"/>
  <c r="AA608"/>
  <c r="AA607"/>
  <c r="AA606"/>
  <c r="AA605"/>
  <c r="AA604"/>
  <c r="AA603"/>
  <c r="AA602"/>
  <c r="AA601"/>
  <c r="AA600"/>
  <c r="AA599"/>
  <c r="AA598"/>
  <c r="AA597"/>
  <c r="AA596"/>
  <c r="AA595"/>
  <c r="AA594"/>
  <c r="AA593"/>
  <c r="AA592"/>
  <c r="AA591"/>
  <c r="AA590"/>
  <c r="AA589"/>
  <c r="AA588"/>
  <c r="AA587"/>
  <c r="AA586"/>
  <c r="AA585"/>
  <c r="AA584"/>
  <c r="AA583"/>
  <c r="AA582"/>
  <c r="AA581"/>
  <c r="AA580"/>
  <c r="AA579"/>
  <c r="AA578"/>
  <c r="AA577"/>
  <c r="AA576"/>
  <c r="AA575"/>
  <c r="AA574"/>
  <c r="AA573"/>
  <c r="AA572"/>
  <c r="AA571"/>
  <c r="AA570"/>
  <c r="AA569"/>
  <c r="AA568"/>
  <c r="AA567"/>
  <c r="AA566"/>
  <c r="AA565"/>
  <c r="AA564"/>
  <c r="AA563"/>
  <c r="AA562"/>
  <c r="AA561"/>
  <c r="AA560"/>
  <c r="AA559"/>
  <c r="AA558"/>
  <c r="AA557"/>
  <c r="AA556"/>
  <c r="AA555"/>
  <c r="AA554"/>
  <c r="AA553"/>
  <c r="AA552"/>
  <c r="AA551"/>
  <c r="AA550"/>
  <c r="AA549"/>
  <c r="AA548"/>
  <c r="AA547"/>
  <c r="AA546"/>
  <c r="AA545"/>
  <c r="AA544"/>
  <c r="AA543"/>
  <c r="AA542"/>
  <c r="AA541"/>
  <c r="AA540"/>
  <c r="AA539"/>
  <c r="AA538"/>
  <c r="AA537"/>
  <c r="AA536"/>
  <c r="AA535"/>
  <c r="AA534"/>
  <c r="AA533"/>
  <c r="AA532"/>
  <c r="AA531"/>
  <c r="AA530"/>
  <c r="AA529"/>
  <c r="AA528"/>
  <c r="AA527"/>
  <c r="AA526"/>
  <c r="AA525"/>
  <c r="AA524"/>
  <c r="AA523"/>
  <c r="AA522"/>
  <c r="AA521"/>
  <c r="AA520"/>
  <c r="AA519"/>
  <c r="AA518"/>
  <c r="AA517"/>
  <c r="AA516"/>
  <c r="AA515"/>
  <c r="AA514"/>
  <c r="AA513"/>
  <c r="AA512"/>
  <c r="AA511"/>
  <c r="AA510"/>
  <c r="AA509"/>
  <c r="AA508"/>
  <c r="AA507"/>
  <c r="AA506"/>
  <c r="AA505"/>
  <c r="AA504"/>
  <c r="AA503"/>
  <c r="AA502"/>
  <c r="AA501"/>
  <c r="AA500"/>
  <c r="AA499"/>
  <c r="AA498"/>
  <c r="AA497"/>
  <c r="AA496"/>
  <c r="AA495"/>
  <c r="AA494"/>
  <c r="AA493"/>
  <c r="AA492"/>
  <c r="AA491"/>
  <c r="AA490"/>
  <c r="AA489"/>
  <c r="AA488"/>
  <c r="AA487"/>
  <c r="AA486"/>
  <c r="AA485"/>
  <c r="AA484"/>
  <c r="AA483"/>
  <c r="AA482"/>
  <c r="AA481"/>
  <c r="AA480"/>
  <c r="AA479"/>
  <c r="AA478"/>
  <c r="AA477"/>
  <c r="AA476"/>
  <c r="AA475"/>
  <c r="AA474"/>
  <c r="AA473"/>
  <c r="AA472"/>
  <c r="AA471"/>
  <c r="AA470"/>
  <c r="AA469"/>
  <c r="AA468"/>
  <c r="AA467"/>
  <c r="AA466"/>
  <c r="AA465"/>
  <c r="AA464"/>
  <c r="AA463"/>
  <c r="AA462"/>
  <c r="AA461"/>
  <c r="AA460"/>
  <c r="AA459"/>
  <c r="AA458"/>
  <c r="AA457"/>
  <c r="AA456"/>
  <c r="AA455"/>
  <c r="AA454"/>
  <c r="AA453"/>
  <c r="AA452"/>
  <c r="AA451"/>
  <c r="AA450"/>
  <c r="AA449"/>
  <c r="AA448"/>
  <c r="AA447"/>
  <c r="AA446"/>
  <c r="AA445"/>
  <c r="AA444"/>
  <c r="AA443"/>
  <c r="AA442"/>
  <c r="AA441"/>
  <c r="AA440"/>
  <c r="AA439"/>
  <c r="AA438"/>
  <c r="AA437"/>
  <c r="AA436"/>
  <c r="AA435"/>
  <c r="AA434"/>
  <c r="AA433"/>
  <c r="AA432"/>
  <c r="AA431"/>
  <c r="AA430"/>
  <c r="AA429"/>
  <c r="AA428"/>
  <c r="AA427"/>
  <c r="AA426"/>
  <c r="AA425"/>
  <c r="AA424"/>
  <c r="AA423"/>
  <c r="AA422"/>
  <c r="AA421"/>
  <c r="AA420"/>
  <c r="AA419"/>
  <c r="AA418"/>
  <c r="AA417"/>
  <c r="AA416"/>
  <c r="AA415"/>
  <c r="AA414"/>
  <c r="AA413"/>
  <c r="AA412"/>
  <c r="AA411"/>
  <c r="AA410"/>
  <c r="AA409"/>
  <c r="AA408"/>
  <c r="AA407"/>
  <c r="AA406"/>
  <c r="AA405"/>
  <c r="AA404"/>
  <c r="AA403"/>
  <c r="AA402"/>
  <c r="AA401"/>
  <c r="AA400"/>
  <c r="AA399"/>
  <c r="AA398"/>
  <c r="AA397"/>
  <c r="AA396"/>
  <c r="AA395"/>
  <c r="AA394"/>
  <c r="AA393"/>
  <c r="AA392"/>
  <c r="AA391"/>
  <c r="AA390"/>
  <c r="AA389"/>
  <c r="AA388"/>
  <c r="AA387"/>
  <c r="AA386"/>
  <c r="AA385"/>
  <c r="AA384"/>
  <c r="AA383"/>
  <c r="AA382"/>
  <c r="AA381"/>
  <c r="AA380"/>
  <c r="AA379"/>
  <c r="AA378"/>
  <c r="AA377"/>
  <c r="AA376"/>
  <c r="AA375"/>
  <c r="AA374"/>
  <c r="AA373"/>
  <c r="AA372"/>
  <c r="AA371"/>
  <c r="AA370"/>
  <c r="AA369"/>
  <c r="AA368"/>
  <c r="AA367"/>
  <c r="AA366"/>
  <c r="AA365"/>
  <c r="AA364"/>
  <c r="AA363"/>
  <c r="AA362"/>
  <c r="AA361"/>
  <c r="AA360"/>
  <c r="AA359"/>
  <c r="AA358"/>
  <c r="AA357"/>
  <c r="AA356"/>
  <c r="AA355"/>
  <c r="AA354"/>
  <c r="AA353"/>
  <c r="AA352"/>
  <c r="AA351"/>
  <c r="AA350"/>
  <c r="AA349"/>
  <c r="AA348"/>
  <c r="AA347"/>
  <c r="AA346"/>
  <c r="AA345"/>
  <c r="AA344"/>
  <c r="AA343"/>
  <c r="AA342"/>
  <c r="AA341"/>
  <c r="AA340"/>
  <c r="AA339"/>
  <c r="AA338"/>
  <c r="AA337"/>
  <c r="AA336"/>
  <c r="AA335"/>
  <c r="AA334"/>
  <c r="AA333"/>
  <c r="AA332"/>
  <c r="AA331"/>
  <c r="AA330"/>
  <c r="AA329"/>
  <c r="AA328"/>
  <c r="AA327"/>
  <c r="AA326"/>
  <c r="AA325"/>
  <c r="AA324"/>
  <c r="AA323"/>
  <c r="AA322"/>
  <c r="AA321"/>
  <c r="AA320"/>
  <c r="AA319"/>
  <c r="AA318"/>
  <c r="AA317"/>
  <c r="AA316"/>
  <c r="AA315"/>
  <c r="AA314"/>
  <c r="AA313"/>
  <c r="AA312"/>
  <c r="AA311"/>
  <c r="AA310"/>
  <c r="AA309"/>
  <c r="AA308"/>
  <c r="AA307"/>
  <c r="AA306"/>
  <c r="AA305"/>
  <c r="AA304"/>
  <c r="AA303"/>
  <c r="AA302"/>
  <c r="AA301"/>
  <c r="AA300"/>
  <c r="AA299"/>
  <c r="AA298"/>
  <c r="AA297"/>
  <c r="AA296"/>
  <c r="AA295"/>
  <c r="AA294"/>
  <c r="AA293"/>
  <c r="AA292"/>
  <c r="AA291"/>
  <c r="AA290"/>
  <c r="AA289"/>
  <c r="AA288"/>
  <c r="AA287"/>
  <c r="AA286"/>
  <c r="AA285"/>
  <c r="AA284"/>
  <c r="AA283"/>
  <c r="AA282"/>
  <c r="AA281"/>
  <c r="AA280"/>
  <c r="AA279"/>
  <c r="AA278"/>
  <c r="AA277"/>
  <c r="AA276"/>
  <c r="AA275"/>
  <c r="AA274"/>
  <c r="AA273"/>
  <c r="AA272"/>
  <c r="AA271"/>
  <c r="AA270"/>
  <c r="AA269"/>
  <c r="AA268"/>
  <c r="AA267"/>
  <c r="AA266"/>
  <c r="AA265"/>
  <c r="AA264"/>
  <c r="AA263"/>
  <c r="AA262"/>
  <c r="AA261"/>
  <c r="AA260"/>
  <c r="AA259"/>
  <c r="AA258"/>
  <c r="AA257"/>
  <c r="AA256"/>
  <c r="AA255"/>
  <c r="AA254"/>
  <c r="AA253"/>
  <c r="AA252"/>
  <c r="AA251"/>
  <c r="AA250"/>
  <c r="AA249"/>
  <c r="AA248"/>
  <c r="AA247"/>
  <c r="AA246"/>
  <c r="AA245"/>
  <c r="AA244"/>
  <c r="AA243"/>
  <c r="AA242"/>
  <c r="AA241"/>
  <c r="AA240"/>
  <c r="AA239"/>
  <c r="AA238"/>
  <c r="AA237"/>
  <c r="AA236"/>
  <c r="AA235"/>
  <c r="AA234"/>
  <c r="AA233"/>
  <c r="AA232"/>
  <c r="AA231"/>
  <c r="AA230"/>
  <c r="AA229"/>
  <c r="AA228"/>
  <c r="AA227"/>
  <c r="AA226"/>
  <c r="AA225"/>
  <c r="AA224"/>
  <c r="AA223"/>
  <c r="AA222"/>
  <c r="AA221"/>
  <c r="AA220"/>
  <c r="AA219"/>
  <c r="AA218"/>
  <c r="AA217"/>
  <c r="AA216"/>
  <c r="AA215"/>
  <c r="AA214"/>
  <c r="AA213"/>
  <c r="AA212"/>
  <c r="AA211"/>
  <c r="AA210"/>
  <c r="AA209"/>
  <c r="AA208"/>
  <c r="AA207"/>
  <c r="AA206"/>
  <c r="AA205"/>
  <c r="AA204"/>
  <c r="AA203"/>
  <c r="AA202"/>
  <c r="AA201"/>
  <c r="AA200"/>
  <c r="AA199"/>
  <c r="AA198"/>
  <c r="AA197"/>
  <c r="AA196"/>
  <c r="AA195"/>
  <c r="AA194"/>
  <c r="AA193"/>
  <c r="AA192"/>
  <c r="AA191"/>
  <c r="AA190"/>
  <c r="AA189"/>
  <c r="AA188"/>
  <c r="AA187"/>
  <c r="AA186"/>
  <c r="AA185"/>
  <c r="AA184"/>
  <c r="AA183"/>
  <c r="AA182"/>
  <c r="AA181"/>
  <c r="AA180"/>
  <c r="AA179"/>
  <c r="AA178"/>
  <c r="AA177"/>
  <c r="AA176"/>
  <c r="AA175"/>
  <c r="AA174"/>
  <c r="AA173"/>
  <c r="AA172"/>
  <c r="AA171"/>
  <c r="AA170"/>
  <c r="AA169"/>
  <c r="AA168"/>
  <c r="AA167"/>
  <c r="AA166"/>
  <c r="AA165"/>
  <c r="AA164"/>
  <c r="AA163"/>
  <c r="AA162"/>
  <c r="AA161"/>
  <c r="AA160"/>
  <c r="AA159"/>
  <c r="AA158"/>
  <c r="AA157"/>
  <c r="AA156"/>
  <c r="AA155"/>
  <c r="AA154"/>
  <c r="AA153"/>
  <c r="AA152"/>
  <c r="AA151"/>
  <c r="AA150"/>
  <c r="AA149"/>
  <c r="AA148"/>
  <c r="AA147"/>
  <c r="AA146"/>
  <c r="AA145"/>
  <c r="AA144"/>
  <c r="AA143"/>
  <c r="AA142"/>
  <c r="AA141"/>
  <c r="AA140"/>
  <c r="AA139"/>
  <c r="AA138"/>
  <c r="AA137"/>
  <c r="AA136"/>
  <c r="AA135"/>
  <c r="AA134"/>
  <c r="AA133"/>
  <c r="AA132"/>
  <c r="AA131"/>
  <c r="AA130"/>
  <c r="AA129"/>
  <c r="AA128"/>
  <c r="AA127"/>
  <c r="AA126"/>
  <c r="AA125"/>
  <c r="AA124"/>
  <c r="AA123"/>
  <c r="AA122"/>
  <c r="AA121"/>
  <c r="AA120"/>
  <c r="AA119"/>
  <c r="AA118"/>
  <c r="AA117"/>
  <c r="AA116"/>
  <c r="AA115"/>
  <c r="AA114"/>
  <c r="AA113"/>
  <c r="AA112"/>
  <c r="AA111"/>
  <c r="AA110"/>
  <c r="AA109"/>
  <c r="AA108"/>
  <c r="AA107"/>
  <c r="AA106"/>
  <c r="AA105"/>
  <c r="AA104"/>
  <c r="AA103"/>
  <c r="AA102"/>
  <c r="AA101"/>
  <c r="AA100"/>
  <c r="AA99"/>
  <c r="AA98"/>
  <c r="AA97"/>
  <c r="AA96"/>
  <c r="AA95"/>
  <c r="AA94"/>
  <c r="AA93"/>
  <c r="AA92"/>
  <c r="AA91"/>
  <c r="AA90"/>
  <c r="AA89"/>
  <c r="AA88"/>
  <c r="AA87"/>
  <c r="AA86"/>
  <c r="AA85"/>
  <c r="AA84"/>
  <c r="AA83"/>
  <c r="AA82"/>
  <c r="AA81"/>
  <c r="AA80"/>
  <c r="AA79"/>
  <c r="AA78"/>
  <c r="AA77"/>
  <c r="AA76"/>
  <c r="AA75"/>
  <c r="AA74"/>
  <c r="AA73"/>
  <c r="AA72"/>
  <c r="AA71"/>
  <c r="AA70"/>
  <c r="AA69"/>
  <c r="AA68"/>
  <c r="AA67"/>
  <c r="AA66"/>
  <c r="AA65"/>
  <c r="AA64"/>
  <c r="AA63"/>
  <c r="AA62"/>
  <c r="AA61"/>
  <c r="AA60"/>
  <c r="AA59"/>
  <c r="AA58"/>
  <c r="AA57"/>
  <c r="AA56"/>
  <c r="AA55"/>
  <c r="AA54"/>
  <c r="F6"/>
  <c r="J10"/>
  <c r="J9"/>
  <c r="J8"/>
  <c r="J7"/>
  <c r="J6"/>
  <c r="I10"/>
  <c r="I9"/>
  <c r="I8"/>
  <c r="I7"/>
  <c r="I6"/>
  <c r="H10"/>
  <c r="H9"/>
  <c r="H8"/>
  <c r="H7"/>
  <c r="H6"/>
  <c r="G10"/>
  <c r="G9"/>
  <c r="G8"/>
  <c r="G7"/>
  <c r="G6"/>
  <c r="F10"/>
  <c r="F9"/>
  <c r="F8"/>
  <c r="F7"/>
  <c r="E10"/>
  <c r="E9"/>
  <c r="E8"/>
  <c r="E7"/>
  <c r="E6"/>
  <c r="D9"/>
  <c r="D8"/>
  <c r="D6"/>
  <c r="C9"/>
  <c r="C8"/>
  <c r="C6"/>
  <c r="B9"/>
  <c r="B8"/>
  <c r="B6"/>
  <c r="E46" s="1"/>
  <c r="Z796"/>
  <c r="Z768"/>
  <c r="Z791"/>
  <c r="Z724"/>
  <c r="Z779"/>
  <c r="Z767"/>
  <c r="Z701"/>
  <c r="Z723"/>
  <c r="Z654"/>
  <c r="Z783"/>
  <c r="Z715"/>
  <c r="Z703"/>
  <c r="Z629"/>
  <c r="Z766"/>
  <c r="Z658"/>
  <c r="Z590"/>
  <c r="Z761"/>
  <c r="Z721"/>
  <c r="Z648"/>
  <c r="Z750"/>
  <c r="Z635"/>
  <c r="Z570"/>
  <c r="Z705"/>
  <c r="Z593"/>
  <c r="Z524"/>
  <c r="Z765"/>
  <c r="Z700"/>
  <c r="Z770"/>
  <c r="Z661"/>
  <c r="Z592"/>
  <c r="Z692"/>
  <c r="Z580"/>
  <c r="Z514"/>
  <c r="Z643"/>
  <c r="Z534"/>
  <c r="Z469"/>
  <c r="Z786"/>
  <c r="Z709"/>
  <c r="Z640"/>
  <c r="Z713"/>
  <c r="Z600"/>
  <c r="Z535"/>
  <c r="Z794"/>
  <c r="Z627"/>
  <c r="Z521"/>
  <c r="Z459"/>
  <c r="Z744"/>
  <c r="Z587"/>
  <c r="Z477"/>
  <c r="Z423"/>
  <c r="Z797"/>
  <c r="Z729"/>
  <c r="Z764"/>
  <c r="Z656"/>
  <c r="Z588"/>
  <c r="Z659"/>
  <c r="Z546"/>
  <c r="Z478"/>
  <c r="Z736"/>
  <c r="Z579"/>
  <c r="Z470"/>
  <c r="Z413"/>
  <c r="Z688"/>
  <c r="Z532"/>
  <c r="Z433"/>
  <c r="Z378"/>
  <c r="Z742"/>
  <c r="Z675"/>
  <c r="Z714"/>
  <c r="Z601"/>
  <c r="Z536"/>
  <c r="Z760"/>
  <c r="Z602"/>
  <c r="Z494"/>
  <c r="Z435"/>
  <c r="Z682"/>
  <c r="Z523"/>
  <c r="Z427"/>
  <c r="Z375"/>
  <c r="Z628"/>
  <c r="Z479"/>
  <c r="Z388"/>
  <c r="Z331"/>
  <c r="Z799"/>
  <c r="Z691"/>
  <c r="Z621"/>
  <c r="Z666"/>
  <c r="Z551"/>
  <c r="Z486"/>
  <c r="Z708"/>
  <c r="Z552"/>
  <c r="Z447"/>
  <c r="Z398"/>
  <c r="Z625"/>
  <c r="Z475"/>
  <c r="Z386"/>
  <c r="Z328"/>
  <c r="Z789"/>
  <c r="Z583"/>
  <c r="Z438"/>
  <c r="Z347"/>
  <c r="Z293"/>
  <c r="Z748"/>
  <c r="Z754"/>
  <c r="Z639"/>
  <c r="Z575"/>
  <c r="Z771"/>
  <c r="Z610"/>
  <c r="Z502"/>
  <c r="Z442"/>
  <c r="Z664"/>
  <c r="Z504"/>
  <c r="Z409"/>
  <c r="Z354"/>
  <c r="Z787"/>
  <c r="Z582"/>
  <c r="Z437"/>
  <c r="Z346"/>
  <c r="Z291"/>
  <c r="Z738"/>
  <c r="Z538"/>
  <c r="Z401"/>
  <c r="Z305"/>
  <c r="Z264"/>
  <c r="Z769"/>
  <c r="Z702"/>
  <c r="Z707"/>
  <c r="Z595"/>
  <c r="Z528"/>
  <c r="Z726"/>
  <c r="Z565"/>
  <c r="Z461"/>
  <c r="Z407"/>
  <c r="Z611"/>
  <c r="Z463"/>
  <c r="Z374"/>
  <c r="Z311"/>
  <c r="Z739"/>
  <c r="Z540"/>
  <c r="Z402"/>
  <c r="Z306"/>
  <c r="Z265"/>
  <c r="Z690"/>
  <c r="Z492"/>
  <c r="Z360"/>
  <c r="Z275"/>
  <c r="Z231"/>
  <c r="Z727"/>
  <c r="Z660"/>
  <c r="Z668"/>
  <c r="Z554"/>
  <c r="Z490"/>
  <c r="Z681"/>
  <c r="Z522"/>
  <c r="Z425"/>
  <c r="Z373"/>
  <c r="Z773"/>
  <c r="Z568"/>
  <c r="Z428"/>
  <c r="Z334"/>
  <c r="Z286"/>
  <c r="Z695"/>
  <c r="Z495"/>
  <c r="Z364"/>
  <c r="Z278"/>
  <c r="Z233"/>
  <c r="Z645"/>
  <c r="Z452"/>
  <c r="Z321"/>
  <c r="Z245"/>
  <c r="Z201"/>
  <c r="Z798"/>
  <c r="Z684"/>
  <c r="Z614"/>
  <c r="Z780"/>
  <c r="Z620"/>
  <c r="Z511"/>
  <c r="Z450"/>
  <c r="Z632"/>
  <c r="Z484"/>
  <c r="Z392"/>
  <c r="Z336"/>
  <c r="Z732"/>
  <c r="Z529"/>
  <c r="Z396"/>
  <c r="Z298"/>
  <c r="Z258"/>
  <c r="Z649"/>
  <c r="Z455"/>
  <c r="Z326"/>
  <c r="Z249"/>
  <c r="Z205"/>
  <c r="Z604"/>
  <c r="Z418"/>
  <c r="Z292"/>
  <c r="Z217"/>
  <c r="Z176"/>
  <c r="Z782"/>
  <c r="Z757"/>
  <c r="Z642"/>
  <c r="Z578"/>
  <c r="Z740"/>
  <c r="Z584"/>
  <c r="Z473"/>
  <c r="Z419"/>
  <c r="Z599"/>
  <c r="Z449"/>
  <c r="Z359"/>
  <c r="Z302"/>
  <c r="Z693"/>
  <c r="Z493"/>
  <c r="Z362"/>
  <c r="Z277"/>
  <c r="Z232"/>
  <c r="Z609"/>
  <c r="Z426"/>
  <c r="Z295"/>
  <c r="Z222"/>
  <c r="Z183"/>
  <c r="Z564"/>
  <c r="Z387"/>
  <c r="Z270"/>
  <c r="Z192"/>
  <c r="Z153"/>
  <c r="Z745"/>
  <c r="Z722"/>
  <c r="Z606"/>
  <c r="Z542"/>
  <c r="Z704"/>
  <c r="Z548"/>
  <c r="Z443"/>
  <c r="Z389"/>
  <c r="Z763"/>
  <c r="Z562"/>
  <c r="Z421"/>
  <c r="Z327"/>
  <c r="Z281"/>
  <c r="Z657"/>
  <c r="Z457"/>
  <c r="Z329"/>
  <c r="Z253"/>
  <c r="Z206"/>
  <c r="Z577"/>
  <c r="Z399"/>
  <c r="Z274"/>
  <c r="Z199"/>
  <c r="Z161"/>
  <c r="Z776"/>
  <c r="Z531"/>
  <c r="Z356"/>
  <c r="Z242"/>
  <c r="Z171"/>
  <c r="Z137"/>
  <c r="Z777"/>
  <c r="Z711"/>
  <c r="Z685"/>
  <c r="Z571"/>
  <c r="Z505"/>
  <c r="Z674"/>
  <c r="Z515"/>
  <c r="Z417"/>
  <c r="Z363"/>
  <c r="Z731"/>
  <c r="Z527"/>
  <c r="Z395"/>
  <c r="Z297"/>
  <c r="Z257"/>
  <c r="Z616"/>
  <c r="Z434"/>
  <c r="Z300"/>
  <c r="Z227"/>
  <c r="Z186"/>
  <c r="Z792"/>
  <c r="Z545"/>
  <c r="Z371"/>
  <c r="Z251"/>
  <c r="Z179"/>
  <c r="Z144"/>
  <c r="Z741"/>
  <c r="Z496"/>
  <c r="Z325"/>
  <c r="Z218"/>
  <c r="Z151"/>
  <c r="Z119"/>
  <c r="Z746"/>
  <c r="Z679"/>
  <c r="Z653"/>
  <c r="Z544"/>
  <c r="Z476"/>
  <c r="Z631"/>
  <c r="Z483"/>
  <c r="Z391"/>
  <c r="Z335"/>
  <c r="Z697"/>
  <c r="Z499"/>
  <c r="Z370"/>
  <c r="Z282"/>
  <c r="Z237"/>
  <c r="Z591"/>
  <c r="Z406"/>
  <c r="Z284"/>
  <c r="Z207"/>
  <c r="Z168"/>
  <c r="Z758"/>
  <c r="Z509"/>
  <c r="Z341"/>
  <c r="Z230"/>
  <c r="Z162"/>
  <c r="Z130"/>
  <c r="Z710"/>
  <c r="Z466"/>
  <c r="Z299"/>
  <c r="Z197"/>
  <c r="Z138"/>
  <c r="Z106"/>
  <c r="Z719"/>
  <c r="Z646"/>
  <c r="Z781"/>
  <c r="Z622"/>
  <c r="Z513"/>
  <c r="Z451"/>
  <c r="Z607"/>
  <c r="Z456"/>
  <c r="Z368"/>
  <c r="Z308"/>
  <c r="Z672"/>
  <c r="Z471"/>
  <c r="Z342"/>
  <c r="Z262"/>
  <c r="Z215"/>
  <c r="Z560"/>
  <c r="Z383"/>
  <c r="Z266"/>
  <c r="Z189"/>
  <c r="Z149"/>
  <c r="Z728"/>
  <c r="Z482"/>
  <c r="Z313"/>
  <c r="Z211"/>
  <c r="Z146"/>
  <c r="Z113"/>
  <c r="Z680"/>
  <c r="Z441"/>
  <c r="Z285"/>
  <c r="Z182"/>
  <c r="Z125"/>
  <c r="Z94"/>
  <c r="Z689"/>
  <c r="Z619"/>
  <c r="Z752"/>
  <c r="Z597"/>
  <c r="Z489"/>
  <c r="Z431"/>
  <c r="Z785"/>
  <c r="Z581"/>
  <c r="Z436"/>
  <c r="Z345"/>
  <c r="Z289"/>
  <c r="Z638"/>
  <c r="Z446"/>
  <c r="Z317"/>
  <c r="Z241"/>
  <c r="Z195"/>
  <c r="Z778"/>
  <c r="Z533"/>
  <c r="Z358"/>
  <c r="Z243"/>
  <c r="Z173"/>
  <c r="Z140"/>
  <c r="Z699"/>
  <c r="Z458"/>
  <c r="Z294"/>
  <c r="Z191"/>
  <c r="Z135"/>
  <c r="Z102"/>
  <c r="Z652"/>
  <c r="Z422"/>
  <c r="Z268"/>
  <c r="Z166"/>
  <c r="Z111"/>
  <c r="Z86"/>
  <c r="Z775"/>
  <c r="Z667"/>
  <c r="Z596"/>
  <c r="Z730"/>
  <c r="Z569"/>
  <c r="Z465"/>
  <c r="Z410"/>
  <c r="Z759"/>
  <c r="Z557"/>
  <c r="Z415"/>
  <c r="Z320"/>
  <c r="Z276"/>
  <c r="Z615"/>
  <c r="Z429"/>
  <c r="Z296"/>
  <c r="Z225"/>
  <c r="Z184"/>
  <c r="Z753"/>
  <c r="Z506"/>
  <c r="Z338"/>
  <c r="Z226"/>
  <c r="Z159"/>
  <c r="Z127"/>
  <c r="Z676"/>
  <c r="Z439"/>
  <c r="Z280"/>
  <c r="Z177"/>
  <c r="Z120"/>
  <c r="Z92"/>
  <c r="Z623"/>
  <c r="Z403"/>
  <c r="Z248"/>
  <c r="Z150"/>
  <c r="Z99"/>
  <c r="Z75"/>
  <c r="Z751"/>
  <c r="Z637"/>
  <c r="Z572"/>
  <c r="Z706"/>
  <c r="Z549"/>
  <c r="Z444"/>
  <c r="Z393"/>
  <c r="Z737"/>
  <c r="Z537"/>
  <c r="Z400"/>
  <c r="Z304"/>
  <c r="Z259"/>
  <c r="Z594"/>
  <c r="Z411"/>
  <c r="Z287"/>
  <c r="Z212"/>
  <c r="Z169"/>
  <c r="Z733"/>
  <c r="Z488"/>
  <c r="Z316"/>
  <c r="Z213"/>
  <c r="Z147"/>
  <c r="Z114"/>
  <c r="Z650"/>
  <c r="Z420"/>
  <c r="Z267"/>
  <c r="Z165"/>
  <c r="Z110"/>
  <c r="Z84"/>
  <c r="Z605"/>
  <c r="Z384"/>
  <c r="Z234"/>
  <c r="Z142"/>
  <c r="Z91"/>
  <c r="Z70"/>
  <c r="Z793"/>
  <c r="Z735"/>
  <c r="Z618"/>
  <c r="Z555"/>
  <c r="Z686"/>
  <c r="Z530"/>
  <c r="Z430"/>
  <c r="Z377"/>
  <c r="Z718"/>
  <c r="Z516"/>
  <c r="Z382"/>
  <c r="Z288"/>
  <c r="Z246"/>
  <c r="Z573"/>
  <c r="Z397"/>
  <c r="Z272"/>
  <c r="Z194"/>
  <c r="Z158"/>
  <c r="Z712"/>
  <c r="Z468"/>
  <c r="Z301"/>
  <c r="Z198"/>
  <c r="Z139"/>
  <c r="Z107"/>
  <c r="Z626"/>
  <c r="Z405"/>
  <c r="Z252"/>
  <c r="Z152"/>
  <c r="Z101"/>
  <c r="Z77"/>
  <c r="Z585"/>
  <c r="Z366"/>
  <c r="Z219"/>
  <c r="Z133"/>
  <c r="Z85"/>
  <c r="Z65"/>
  <c r="Z772"/>
  <c r="Z717"/>
  <c r="Z603"/>
  <c r="Z539"/>
  <c r="Z671"/>
  <c r="Z512"/>
  <c r="Z416"/>
  <c r="Z361"/>
  <c r="Z696"/>
  <c r="Z497"/>
  <c r="Z365"/>
  <c r="Z279"/>
  <c r="Z236"/>
  <c r="Z558"/>
  <c r="Z381"/>
  <c r="Z261"/>
  <c r="Z187"/>
  <c r="Z148"/>
  <c r="Z694"/>
  <c r="Z453"/>
  <c r="Z290"/>
  <c r="Z188"/>
  <c r="Z131"/>
  <c r="Z97"/>
  <c r="Z612"/>
  <c r="Z390"/>
  <c r="Z238"/>
  <c r="Z145"/>
  <c r="Z95"/>
  <c r="Z72"/>
  <c r="Z567"/>
  <c r="Z352"/>
  <c r="Z209"/>
  <c r="Z124"/>
  <c r="Z79"/>
  <c r="Z61"/>
  <c r="Z756"/>
  <c r="Z698"/>
  <c r="Z589"/>
  <c r="Z520"/>
  <c r="Z651"/>
  <c r="Z498"/>
  <c r="Z404"/>
  <c r="Z350"/>
  <c r="Z683"/>
  <c r="Z481"/>
  <c r="Z353"/>
  <c r="Z271"/>
  <c r="Z223"/>
  <c r="Z790"/>
  <c r="Z543"/>
  <c r="Z367"/>
  <c r="Z250"/>
  <c r="Z178"/>
  <c r="Z143"/>
  <c r="Z678"/>
  <c r="Z440"/>
  <c r="Z283"/>
  <c r="Z181"/>
  <c r="Z121"/>
  <c r="Z93"/>
  <c r="Z598"/>
  <c r="Z380"/>
  <c r="Z229"/>
  <c r="Z141"/>
  <c r="Z90"/>
  <c r="Z69"/>
  <c r="Z553"/>
  <c r="Z339"/>
  <c r="Z196"/>
  <c r="Z115"/>
  <c r="Z73"/>
  <c r="Z59"/>
  <c r="Z743"/>
  <c r="Z687"/>
  <c r="Z574"/>
  <c r="Z507"/>
  <c r="Z633"/>
  <c r="Z487"/>
  <c r="Z394"/>
  <c r="Z337"/>
  <c r="Z673"/>
  <c r="Z472"/>
  <c r="Z343"/>
  <c r="Z263"/>
  <c r="Z216"/>
  <c r="Z774"/>
  <c r="Z525"/>
  <c r="Z355"/>
  <c r="Z239"/>
  <c r="Z170"/>
  <c r="Z136"/>
  <c r="Z669"/>
  <c r="Z432"/>
  <c r="Z273"/>
  <c r="Z172"/>
  <c r="Z116"/>
  <c r="Z89"/>
  <c r="Z586"/>
  <c r="Z369"/>
  <c r="Z220"/>
  <c r="Z134"/>
  <c r="Z87"/>
  <c r="Z66"/>
  <c r="Z541"/>
  <c r="Z323"/>
  <c r="Z190"/>
  <c r="Z109"/>
  <c r="Z71"/>
  <c r="Z58"/>
  <c r="Z734"/>
  <c r="Z677"/>
  <c r="Z563"/>
  <c r="Z500"/>
  <c r="Z624"/>
  <c r="Z474"/>
  <c r="Z385"/>
  <c r="Z324"/>
  <c r="Z663"/>
  <c r="Z462"/>
  <c r="Z332"/>
  <c r="Z254"/>
  <c r="Z210"/>
  <c r="Z762"/>
  <c r="Z518"/>
  <c r="Z349"/>
  <c r="Z235"/>
  <c r="Z164"/>
  <c r="Z132"/>
  <c r="Z655"/>
  <c r="Z424"/>
  <c r="Z269"/>
  <c r="Z167"/>
  <c r="Z112"/>
  <c r="Z88"/>
  <c r="Z576"/>
  <c r="Z357"/>
  <c r="Z214"/>
  <c r="Z128"/>
  <c r="Z82"/>
  <c r="Z62"/>
  <c r="Z526"/>
  <c r="Z315"/>
  <c r="Z185"/>
  <c r="Z105"/>
  <c r="Z68"/>
  <c r="Z57"/>
  <c r="Z795"/>
  <c r="Z725"/>
  <c r="Z670"/>
  <c r="Z556"/>
  <c r="Z491"/>
  <c r="Z617"/>
  <c r="Z467"/>
  <c r="Z379"/>
  <c r="Z318"/>
  <c r="Z647"/>
  <c r="Z454"/>
  <c r="Z322"/>
  <c r="Z247"/>
  <c r="Z203"/>
  <c r="Z755"/>
  <c r="Z508"/>
  <c r="Z340"/>
  <c r="Z228"/>
  <c r="Z160"/>
  <c r="Z129"/>
  <c r="Z644"/>
  <c r="Z414"/>
  <c r="Z260"/>
  <c r="Z163"/>
  <c r="Z108"/>
  <c r="Z83"/>
  <c r="Z566"/>
  <c r="Z351"/>
  <c r="Z208"/>
  <c r="Z123"/>
  <c r="Z78"/>
  <c r="Z519"/>
  <c r="Z309"/>
  <c r="Z180"/>
  <c r="Z100"/>
  <c r="Z67"/>
  <c r="Z56"/>
  <c r="Z788"/>
  <c r="Z720"/>
  <c r="Z665"/>
  <c r="Z550"/>
  <c r="Z485"/>
  <c r="Z613"/>
  <c r="Z464"/>
  <c r="Z376"/>
  <c r="Z312"/>
  <c r="Z641"/>
  <c r="Z448"/>
  <c r="Z319"/>
  <c r="Z244"/>
  <c r="Z200"/>
  <c r="Z749"/>
  <c r="Z503"/>
  <c r="Z333"/>
  <c r="Z224"/>
  <c r="Z156"/>
  <c r="Z126"/>
  <c r="Z634"/>
  <c r="Z412"/>
  <c r="Z256"/>
  <c r="Z157"/>
  <c r="Z104"/>
  <c r="Z81"/>
  <c r="Z561"/>
  <c r="Z348"/>
  <c r="Z204"/>
  <c r="Z118"/>
  <c r="Z76"/>
  <c r="Z60"/>
  <c r="Z517"/>
  <c r="Z307"/>
  <c r="Z175"/>
  <c r="Z98"/>
  <c r="Z64"/>
  <c r="Z55"/>
  <c r="Z784"/>
  <c r="Z716"/>
  <c r="Z662"/>
  <c r="Z547"/>
  <c r="Z480"/>
  <c r="Z608"/>
  <c r="Z460"/>
  <c r="Z372"/>
  <c r="Z310"/>
  <c r="Z636"/>
  <c r="Z445"/>
  <c r="Z314"/>
  <c r="Z240"/>
  <c r="Z193"/>
  <c r="Z747"/>
  <c r="Z501"/>
  <c r="Z330"/>
  <c r="Z221"/>
  <c r="Z154"/>
  <c r="Z122"/>
  <c r="Z630"/>
  <c r="Z408"/>
  <c r="Z255"/>
  <c r="Z155"/>
  <c r="Z103"/>
  <c r="Z80"/>
  <c r="Z559"/>
  <c r="Z344"/>
  <c r="Z202"/>
  <c r="Z117"/>
  <c r="Z74"/>
  <c r="Z510"/>
  <c r="Z303"/>
  <c r="Z174"/>
  <c r="Z96"/>
  <c r="Z63"/>
  <c r="Z54"/>
  <c r="Z24" s="1"/>
  <c r="Q796"/>
  <c r="P796"/>
  <c r="O796"/>
  <c r="U796" s="1"/>
  <c r="N796"/>
  <c r="M796"/>
  <c r="Y796" s="1"/>
  <c r="L796"/>
  <c r="K796"/>
  <c r="Q768"/>
  <c r="P768"/>
  <c r="O768"/>
  <c r="U768" s="1"/>
  <c r="N768"/>
  <c r="M768"/>
  <c r="Y768" s="1"/>
  <c r="L768"/>
  <c r="K768"/>
  <c r="Q791"/>
  <c r="P791"/>
  <c r="O791"/>
  <c r="U791" s="1"/>
  <c r="N791"/>
  <c r="M791"/>
  <c r="Y791" s="1"/>
  <c r="L791"/>
  <c r="K791"/>
  <c r="Q724"/>
  <c r="P724"/>
  <c r="O724"/>
  <c r="U724" s="1"/>
  <c r="N724"/>
  <c r="M724"/>
  <c r="Y724" s="1"/>
  <c r="L724"/>
  <c r="K724"/>
  <c r="Q779"/>
  <c r="P779"/>
  <c r="O779"/>
  <c r="U779" s="1"/>
  <c r="N779"/>
  <c r="M779"/>
  <c r="Y779" s="1"/>
  <c r="L779"/>
  <c r="K779"/>
  <c r="Q767"/>
  <c r="P767"/>
  <c r="O767"/>
  <c r="U767" s="1"/>
  <c r="N767"/>
  <c r="M767"/>
  <c r="Y767" s="1"/>
  <c r="L767"/>
  <c r="K767"/>
  <c r="Q701"/>
  <c r="P701"/>
  <c r="O701"/>
  <c r="U701" s="1"/>
  <c r="N701"/>
  <c r="M701"/>
  <c r="Y701" s="1"/>
  <c r="L701"/>
  <c r="K701"/>
  <c r="Q723"/>
  <c r="P723"/>
  <c r="O723"/>
  <c r="U723" s="1"/>
  <c r="N723"/>
  <c r="M723"/>
  <c r="Y723" s="1"/>
  <c r="L723"/>
  <c r="K723"/>
  <c r="Q654"/>
  <c r="P654"/>
  <c r="O654"/>
  <c r="U654" s="1"/>
  <c r="N654"/>
  <c r="M654"/>
  <c r="Y654" s="1"/>
  <c r="L654"/>
  <c r="K654"/>
  <c r="Q783"/>
  <c r="P783"/>
  <c r="O783"/>
  <c r="U783" s="1"/>
  <c r="N783"/>
  <c r="M783"/>
  <c r="Y783" s="1"/>
  <c r="L783"/>
  <c r="K783"/>
  <c r="Q715"/>
  <c r="P715"/>
  <c r="O715"/>
  <c r="U715" s="1"/>
  <c r="N715"/>
  <c r="M715"/>
  <c r="Y715" s="1"/>
  <c r="L715"/>
  <c r="K715"/>
  <c r="Q703"/>
  <c r="P703"/>
  <c r="O703"/>
  <c r="U703" s="1"/>
  <c r="N703"/>
  <c r="M703"/>
  <c r="Y703" s="1"/>
  <c r="L703"/>
  <c r="K703"/>
  <c r="Q629"/>
  <c r="P629"/>
  <c r="O629"/>
  <c r="U629" s="1"/>
  <c r="N629"/>
  <c r="M629"/>
  <c r="Y629" s="1"/>
  <c r="L629"/>
  <c r="K629"/>
  <c r="Q766"/>
  <c r="P766"/>
  <c r="O766"/>
  <c r="U766" s="1"/>
  <c r="N766"/>
  <c r="M766"/>
  <c r="Y766" s="1"/>
  <c r="L766"/>
  <c r="K766"/>
  <c r="Q658"/>
  <c r="P658"/>
  <c r="O658"/>
  <c r="U658" s="1"/>
  <c r="N658"/>
  <c r="M658"/>
  <c r="Y658" s="1"/>
  <c r="L658"/>
  <c r="K658"/>
  <c r="Q590"/>
  <c r="P590"/>
  <c r="O590"/>
  <c r="U590" s="1"/>
  <c r="N590"/>
  <c r="M590"/>
  <c r="Y590" s="1"/>
  <c r="L590"/>
  <c r="K590"/>
  <c r="Q761"/>
  <c r="P761"/>
  <c r="O761"/>
  <c r="U761" s="1"/>
  <c r="N761"/>
  <c r="M761"/>
  <c r="Y761" s="1"/>
  <c r="L761"/>
  <c r="K761"/>
  <c r="Q721"/>
  <c r="P721"/>
  <c r="O721"/>
  <c r="U721" s="1"/>
  <c r="N721"/>
  <c r="M721"/>
  <c r="Y721" s="1"/>
  <c r="L721"/>
  <c r="K721"/>
  <c r="Q648"/>
  <c r="P648"/>
  <c r="O648"/>
  <c r="U648" s="1"/>
  <c r="N648"/>
  <c r="M648"/>
  <c r="Y648" s="1"/>
  <c r="L648"/>
  <c r="K648"/>
  <c r="Q750"/>
  <c r="P750"/>
  <c r="O750"/>
  <c r="U750" s="1"/>
  <c r="N750"/>
  <c r="M750"/>
  <c r="Y750" s="1"/>
  <c r="L750"/>
  <c r="K750"/>
  <c r="Q635"/>
  <c r="P635"/>
  <c r="O635"/>
  <c r="U635" s="1"/>
  <c r="N635"/>
  <c r="M635"/>
  <c r="Y635" s="1"/>
  <c r="L635"/>
  <c r="K635"/>
  <c r="Q570"/>
  <c r="P570"/>
  <c r="O570"/>
  <c r="U570" s="1"/>
  <c r="N570"/>
  <c r="M570"/>
  <c r="Y570" s="1"/>
  <c r="L570"/>
  <c r="K570"/>
  <c r="Q705"/>
  <c r="P705"/>
  <c r="O705"/>
  <c r="U705" s="1"/>
  <c r="N705"/>
  <c r="M705"/>
  <c r="Y705" s="1"/>
  <c r="L705"/>
  <c r="K705"/>
  <c r="Q593"/>
  <c r="P593"/>
  <c r="O593"/>
  <c r="U593" s="1"/>
  <c r="N593"/>
  <c r="M593"/>
  <c r="Y593" s="1"/>
  <c r="L593"/>
  <c r="K593"/>
  <c r="Q524"/>
  <c r="P524"/>
  <c r="O524"/>
  <c r="U524" s="1"/>
  <c r="N524"/>
  <c r="M524"/>
  <c r="Y524" s="1"/>
  <c r="L524"/>
  <c r="K524"/>
  <c r="Q765"/>
  <c r="P765"/>
  <c r="O765"/>
  <c r="U765" s="1"/>
  <c r="N765"/>
  <c r="M765"/>
  <c r="Y765" s="1"/>
  <c r="L765"/>
  <c r="K765"/>
  <c r="Q700"/>
  <c r="P700"/>
  <c r="O700"/>
  <c r="U700" s="1"/>
  <c r="N700"/>
  <c r="M700"/>
  <c r="Y700" s="1"/>
  <c r="L700"/>
  <c r="K700"/>
  <c r="Q770"/>
  <c r="P770"/>
  <c r="O770"/>
  <c r="U770" s="1"/>
  <c r="N770"/>
  <c r="M770"/>
  <c r="Y770" s="1"/>
  <c r="L770"/>
  <c r="K770"/>
  <c r="Q661"/>
  <c r="P661"/>
  <c r="O661"/>
  <c r="U661" s="1"/>
  <c r="N661"/>
  <c r="M661"/>
  <c r="Y661" s="1"/>
  <c r="L661"/>
  <c r="K661"/>
  <c r="Q592"/>
  <c r="P592"/>
  <c r="O592"/>
  <c r="U592" s="1"/>
  <c r="N592"/>
  <c r="M592"/>
  <c r="Y592" s="1"/>
  <c r="L592"/>
  <c r="K592"/>
  <c r="Q692"/>
  <c r="P692"/>
  <c r="O692"/>
  <c r="U692" s="1"/>
  <c r="N692"/>
  <c r="M692"/>
  <c r="Y692" s="1"/>
  <c r="L692"/>
  <c r="K692"/>
  <c r="Q580"/>
  <c r="P580"/>
  <c r="O580"/>
  <c r="N580"/>
  <c r="M580"/>
  <c r="L580"/>
  <c r="K580"/>
  <c r="Q514"/>
  <c r="P514"/>
  <c r="O514"/>
  <c r="U514" s="1"/>
  <c r="N514"/>
  <c r="M514"/>
  <c r="Y514" s="1"/>
  <c r="L514"/>
  <c r="K514"/>
  <c r="Q643"/>
  <c r="P643"/>
  <c r="O643"/>
  <c r="U643" s="1"/>
  <c r="N643"/>
  <c r="M643"/>
  <c r="Y643" s="1"/>
  <c r="L643"/>
  <c r="K643"/>
  <c r="Q534"/>
  <c r="P534"/>
  <c r="O534"/>
  <c r="U534" s="1"/>
  <c r="N534"/>
  <c r="M534"/>
  <c r="Y534" s="1"/>
  <c r="L534"/>
  <c r="K534"/>
  <c r="Q469"/>
  <c r="P469"/>
  <c r="O469"/>
  <c r="U469" s="1"/>
  <c r="N469"/>
  <c r="M469"/>
  <c r="Y469" s="1"/>
  <c r="L469"/>
  <c r="K469"/>
  <c r="Q786"/>
  <c r="P786"/>
  <c r="O786"/>
  <c r="U786" s="1"/>
  <c r="N786"/>
  <c r="M786"/>
  <c r="Y786" s="1"/>
  <c r="L786"/>
  <c r="K786"/>
  <c r="Q709"/>
  <c r="P709"/>
  <c r="O709"/>
  <c r="U709" s="1"/>
  <c r="N709"/>
  <c r="M709"/>
  <c r="Y709" s="1"/>
  <c r="L709"/>
  <c r="K709"/>
  <c r="Q640"/>
  <c r="P640"/>
  <c r="O640"/>
  <c r="U640" s="1"/>
  <c r="N640"/>
  <c r="M640"/>
  <c r="Y640" s="1"/>
  <c r="L640"/>
  <c r="K640"/>
  <c r="Q713"/>
  <c r="P713"/>
  <c r="O713"/>
  <c r="U713" s="1"/>
  <c r="N713"/>
  <c r="M713"/>
  <c r="Y713" s="1"/>
  <c r="L713"/>
  <c r="K713"/>
  <c r="Q600"/>
  <c r="P600"/>
  <c r="O600"/>
  <c r="U600" s="1"/>
  <c r="N600"/>
  <c r="M600"/>
  <c r="Y600" s="1"/>
  <c r="L600"/>
  <c r="K600"/>
  <c r="Q535"/>
  <c r="P535"/>
  <c r="O535"/>
  <c r="U535" s="1"/>
  <c r="N535"/>
  <c r="M535"/>
  <c r="Y535" s="1"/>
  <c r="L535"/>
  <c r="K535"/>
  <c r="Q794"/>
  <c r="P794"/>
  <c r="O794"/>
  <c r="U794" s="1"/>
  <c r="N794"/>
  <c r="M794"/>
  <c r="Y794" s="1"/>
  <c r="L794"/>
  <c r="K794"/>
  <c r="Q627"/>
  <c r="P627"/>
  <c r="O627"/>
  <c r="U627" s="1"/>
  <c r="N627"/>
  <c r="M627"/>
  <c r="Y627" s="1"/>
  <c r="L627"/>
  <c r="K627"/>
  <c r="Q521"/>
  <c r="P521"/>
  <c r="O521"/>
  <c r="U521" s="1"/>
  <c r="N521"/>
  <c r="M521"/>
  <c r="Y521" s="1"/>
  <c r="L521"/>
  <c r="K521"/>
  <c r="Q459"/>
  <c r="P459"/>
  <c r="O459"/>
  <c r="U459" s="1"/>
  <c r="N459"/>
  <c r="M459"/>
  <c r="Y459" s="1"/>
  <c r="L459"/>
  <c r="K459"/>
  <c r="Q744"/>
  <c r="P744"/>
  <c r="O744"/>
  <c r="U744" s="1"/>
  <c r="N744"/>
  <c r="M744"/>
  <c r="Y744" s="1"/>
  <c r="L744"/>
  <c r="K744"/>
  <c r="Q587"/>
  <c r="P587"/>
  <c r="O587"/>
  <c r="U587" s="1"/>
  <c r="N587"/>
  <c r="M587"/>
  <c r="Y587" s="1"/>
  <c r="L587"/>
  <c r="K587"/>
  <c r="Q477"/>
  <c r="P477"/>
  <c r="O477"/>
  <c r="U477" s="1"/>
  <c r="N477"/>
  <c r="M477"/>
  <c r="Y477" s="1"/>
  <c r="L477"/>
  <c r="K477"/>
  <c r="Q423"/>
  <c r="P423"/>
  <c r="O423"/>
  <c r="U423" s="1"/>
  <c r="N423"/>
  <c r="M423"/>
  <c r="Y423" s="1"/>
  <c r="L423"/>
  <c r="K423"/>
  <c r="Q797"/>
  <c r="P797"/>
  <c r="O797"/>
  <c r="U797" s="1"/>
  <c r="N797"/>
  <c r="M797"/>
  <c r="Y797" s="1"/>
  <c r="L797"/>
  <c r="K797"/>
  <c r="Q729"/>
  <c r="P729"/>
  <c r="O729"/>
  <c r="U729" s="1"/>
  <c r="N729"/>
  <c r="M729"/>
  <c r="Y729" s="1"/>
  <c r="L729"/>
  <c r="K729"/>
  <c r="Q764"/>
  <c r="P764"/>
  <c r="O764"/>
  <c r="U764" s="1"/>
  <c r="N764"/>
  <c r="M764"/>
  <c r="Y764" s="1"/>
  <c r="L764"/>
  <c r="K764"/>
  <c r="Q656"/>
  <c r="P656"/>
  <c r="O656"/>
  <c r="U656" s="1"/>
  <c r="N656"/>
  <c r="M656"/>
  <c r="Y656" s="1"/>
  <c r="L656"/>
  <c r="K656"/>
  <c r="Q588"/>
  <c r="P588"/>
  <c r="O588"/>
  <c r="U588" s="1"/>
  <c r="N588"/>
  <c r="M588"/>
  <c r="Y588" s="1"/>
  <c r="L588"/>
  <c r="K588"/>
  <c r="Q659"/>
  <c r="P659"/>
  <c r="O659"/>
  <c r="U659" s="1"/>
  <c r="N659"/>
  <c r="M659"/>
  <c r="Y659" s="1"/>
  <c r="L659"/>
  <c r="K659"/>
  <c r="Q546"/>
  <c r="P546"/>
  <c r="O546"/>
  <c r="U546" s="1"/>
  <c r="N546"/>
  <c r="M546"/>
  <c r="Y546" s="1"/>
  <c r="L546"/>
  <c r="K546"/>
  <c r="Q478"/>
  <c r="P478"/>
  <c r="O478"/>
  <c r="U478" s="1"/>
  <c r="N478"/>
  <c r="M478"/>
  <c r="Y478" s="1"/>
  <c r="L478"/>
  <c r="K478"/>
  <c r="Q736"/>
  <c r="P736"/>
  <c r="O736"/>
  <c r="U736" s="1"/>
  <c r="N736"/>
  <c r="M736"/>
  <c r="Y736" s="1"/>
  <c r="L736"/>
  <c r="K736"/>
  <c r="Q579"/>
  <c r="P579"/>
  <c r="O579"/>
  <c r="U579" s="1"/>
  <c r="N579"/>
  <c r="M579"/>
  <c r="Y579" s="1"/>
  <c r="L579"/>
  <c r="K579"/>
  <c r="Q470"/>
  <c r="P470"/>
  <c r="O470"/>
  <c r="U470" s="1"/>
  <c r="N470"/>
  <c r="M470"/>
  <c r="Y470" s="1"/>
  <c r="L470"/>
  <c r="K470"/>
  <c r="Q413"/>
  <c r="P413"/>
  <c r="O413"/>
  <c r="U413" s="1"/>
  <c r="N413"/>
  <c r="M413"/>
  <c r="Y413" s="1"/>
  <c r="L413"/>
  <c r="K413"/>
  <c r="Q688"/>
  <c r="P688"/>
  <c r="O688"/>
  <c r="U688" s="1"/>
  <c r="N688"/>
  <c r="M688"/>
  <c r="Y688" s="1"/>
  <c r="L688"/>
  <c r="K688"/>
  <c r="Q532"/>
  <c r="P532"/>
  <c r="O532"/>
  <c r="U532" s="1"/>
  <c r="N532"/>
  <c r="M532"/>
  <c r="Y532" s="1"/>
  <c r="L532"/>
  <c r="K532"/>
  <c r="Q433"/>
  <c r="P433"/>
  <c r="O433"/>
  <c r="U433" s="1"/>
  <c r="N433"/>
  <c r="M433"/>
  <c r="Y433" s="1"/>
  <c r="L433"/>
  <c r="K433"/>
  <c r="Q378"/>
  <c r="P378"/>
  <c r="O378"/>
  <c r="U378" s="1"/>
  <c r="N378"/>
  <c r="M378"/>
  <c r="Y378" s="1"/>
  <c r="L378"/>
  <c r="K378"/>
  <c r="Q742"/>
  <c r="P742"/>
  <c r="O742"/>
  <c r="U742" s="1"/>
  <c r="N742"/>
  <c r="M742"/>
  <c r="Y742" s="1"/>
  <c r="L742"/>
  <c r="K742"/>
  <c r="Q675"/>
  <c r="P675"/>
  <c r="O675"/>
  <c r="U675" s="1"/>
  <c r="N675"/>
  <c r="M675"/>
  <c r="Y675" s="1"/>
  <c r="L675"/>
  <c r="K675"/>
  <c r="Q714"/>
  <c r="P714"/>
  <c r="O714"/>
  <c r="U714" s="1"/>
  <c r="N714"/>
  <c r="M714"/>
  <c r="Y714" s="1"/>
  <c r="L714"/>
  <c r="K714"/>
  <c r="Q601"/>
  <c r="P601"/>
  <c r="O601"/>
  <c r="U601" s="1"/>
  <c r="N601"/>
  <c r="M601"/>
  <c r="Y601" s="1"/>
  <c r="L601"/>
  <c r="K601"/>
  <c r="Q536"/>
  <c r="P536"/>
  <c r="O536"/>
  <c r="U536" s="1"/>
  <c r="N536"/>
  <c r="M536"/>
  <c r="Y536" s="1"/>
  <c r="L536"/>
  <c r="K536"/>
  <c r="Q760"/>
  <c r="P760"/>
  <c r="O760"/>
  <c r="U760" s="1"/>
  <c r="N760"/>
  <c r="M760"/>
  <c r="Y760" s="1"/>
  <c r="L760"/>
  <c r="K760"/>
  <c r="Q602"/>
  <c r="P602"/>
  <c r="O602"/>
  <c r="U602" s="1"/>
  <c r="N602"/>
  <c r="M602"/>
  <c r="Y602" s="1"/>
  <c r="L602"/>
  <c r="K602"/>
  <c r="Q494"/>
  <c r="P494"/>
  <c r="O494"/>
  <c r="U494" s="1"/>
  <c r="N494"/>
  <c r="M494"/>
  <c r="Y494" s="1"/>
  <c r="L494"/>
  <c r="K494"/>
  <c r="Q435"/>
  <c r="P435"/>
  <c r="O435"/>
  <c r="U435" s="1"/>
  <c r="N435"/>
  <c r="M435"/>
  <c r="Y435" s="1"/>
  <c r="L435"/>
  <c r="K435"/>
  <c r="Q682"/>
  <c r="P682"/>
  <c r="O682"/>
  <c r="U682" s="1"/>
  <c r="N682"/>
  <c r="M682"/>
  <c r="Y682" s="1"/>
  <c r="L682"/>
  <c r="K682"/>
  <c r="Q523"/>
  <c r="P523"/>
  <c r="O523"/>
  <c r="U523" s="1"/>
  <c r="N523"/>
  <c r="M523"/>
  <c r="Y523" s="1"/>
  <c r="L523"/>
  <c r="K523"/>
  <c r="Q427"/>
  <c r="P427"/>
  <c r="O427"/>
  <c r="U427" s="1"/>
  <c r="N427"/>
  <c r="M427"/>
  <c r="Y427" s="1"/>
  <c r="L427"/>
  <c r="K427"/>
  <c r="Q375"/>
  <c r="P375"/>
  <c r="O375"/>
  <c r="U375" s="1"/>
  <c r="N375"/>
  <c r="M375"/>
  <c r="Y375" s="1"/>
  <c r="L375"/>
  <c r="K375"/>
  <c r="Q628"/>
  <c r="P628"/>
  <c r="O628"/>
  <c r="U628" s="1"/>
  <c r="N628"/>
  <c r="M628"/>
  <c r="Y628" s="1"/>
  <c r="L628"/>
  <c r="K628"/>
  <c r="Q479"/>
  <c r="P479"/>
  <c r="O479"/>
  <c r="U479" s="1"/>
  <c r="N479"/>
  <c r="M479"/>
  <c r="Y479" s="1"/>
  <c r="L479"/>
  <c r="K479"/>
  <c r="Q388"/>
  <c r="P388"/>
  <c r="O388"/>
  <c r="U388" s="1"/>
  <c r="N388"/>
  <c r="M388"/>
  <c r="Y388" s="1"/>
  <c r="L388"/>
  <c r="K388"/>
  <c r="Q331"/>
  <c r="P331"/>
  <c r="O331"/>
  <c r="U331" s="1"/>
  <c r="N331"/>
  <c r="M331"/>
  <c r="Y331" s="1"/>
  <c r="L331"/>
  <c r="K331"/>
  <c r="Q799"/>
  <c r="P799"/>
  <c r="O799"/>
  <c r="U799" s="1"/>
  <c r="N799"/>
  <c r="M799"/>
  <c r="Y799" s="1"/>
  <c r="L799"/>
  <c r="K799"/>
  <c r="Q691"/>
  <c r="P691"/>
  <c r="O691"/>
  <c r="U691" s="1"/>
  <c r="N691"/>
  <c r="M691"/>
  <c r="Y691" s="1"/>
  <c r="L691"/>
  <c r="K691"/>
  <c r="Q621"/>
  <c r="P621"/>
  <c r="O621"/>
  <c r="U621" s="1"/>
  <c r="N621"/>
  <c r="M621"/>
  <c r="Y621" s="1"/>
  <c r="L621"/>
  <c r="K621"/>
  <c r="Q666"/>
  <c r="P666"/>
  <c r="O666"/>
  <c r="U666" s="1"/>
  <c r="N666"/>
  <c r="M666"/>
  <c r="Y666" s="1"/>
  <c r="L666"/>
  <c r="K666"/>
  <c r="Q551"/>
  <c r="P551"/>
  <c r="O551"/>
  <c r="U551" s="1"/>
  <c r="N551"/>
  <c r="M551"/>
  <c r="Y551" s="1"/>
  <c r="L551"/>
  <c r="K551"/>
  <c r="Q486"/>
  <c r="P486"/>
  <c r="O486"/>
  <c r="U486" s="1"/>
  <c r="N486"/>
  <c r="M486"/>
  <c r="Y486" s="1"/>
  <c r="L486"/>
  <c r="K486"/>
  <c r="Q708"/>
  <c r="P708"/>
  <c r="O708"/>
  <c r="U708" s="1"/>
  <c r="N708"/>
  <c r="M708"/>
  <c r="Y708" s="1"/>
  <c r="L708"/>
  <c r="K708"/>
  <c r="Q552"/>
  <c r="P552"/>
  <c r="O552"/>
  <c r="U552" s="1"/>
  <c r="N552"/>
  <c r="M552"/>
  <c r="Y552" s="1"/>
  <c r="L552"/>
  <c r="K552"/>
  <c r="Q447"/>
  <c r="P447"/>
  <c r="O447"/>
  <c r="U447" s="1"/>
  <c r="N447"/>
  <c r="M447"/>
  <c r="Y447" s="1"/>
  <c r="L447"/>
  <c r="K447"/>
  <c r="Q398"/>
  <c r="P398"/>
  <c r="O398"/>
  <c r="U398" s="1"/>
  <c r="N398"/>
  <c r="M398"/>
  <c r="Y398" s="1"/>
  <c r="L398"/>
  <c r="K398"/>
  <c r="Q625"/>
  <c r="P625"/>
  <c r="O625"/>
  <c r="U625" s="1"/>
  <c r="N625"/>
  <c r="M625"/>
  <c r="Y625" s="1"/>
  <c r="L625"/>
  <c r="K625"/>
  <c r="Q475"/>
  <c r="P475"/>
  <c r="O475"/>
  <c r="U475" s="1"/>
  <c r="N475"/>
  <c r="M475"/>
  <c r="Y475" s="1"/>
  <c r="L475"/>
  <c r="K475"/>
  <c r="Q386"/>
  <c r="P386"/>
  <c r="O386"/>
  <c r="N386"/>
  <c r="M386"/>
  <c r="L386"/>
  <c r="K386"/>
  <c r="Q328"/>
  <c r="P328"/>
  <c r="O328"/>
  <c r="U328" s="1"/>
  <c r="N328"/>
  <c r="M328"/>
  <c r="Y328" s="1"/>
  <c r="L328"/>
  <c r="K328"/>
  <c r="Q789"/>
  <c r="P789"/>
  <c r="O789"/>
  <c r="U789" s="1"/>
  <c r="N789"/>
  <c r="M789"/>
  <c r="Y789" s="1"/>
  <c r="L789"/>
  <c r="K789"/>
  <c r="Q583"/>
  <c r="P583"/>
  <c r="O583"/>
  <c r="U583" s="1"/>
  <c r="N583"/>
  <c r="M583"/>
  <c r="Y583" s="1"/>
  <c r="L583"/>
  <c r="K583"/>
  <c r="Q438"/>
  <c r="P438"/>
  <c r="O438"/>
  <c r="U438" s="1"/>
  <c r="N438"/>
  <c r="M438"/>
  <c r="Y438" s="1"/>
  <c r="L438"/>
  <c r="K438"/>
  <c r="Q347"/>
  <c r="P347"/>
  <c r="O347"/>
  <c r="U347" s="1"/>
  <c r="N347"/>
  <c r="M347"/>
  <c r="Y347" s="1"/>
  <c r="L347"/>
  <c r="K347"/>
  <c r="Q293"/>
  <c r="P293"/>
  <c r="O293"/>
  <c r="U293" s="1"/>
  <c r="N293"/>
  <c r="M293"/>
  <c r="Y293" s="1"/>
  <c r="L293"/>
  <c r="K293"/>
  <c r="Q748"/>
  <c r="P748"/>
  <c r="O748"/>
  <c r="U748" s="1"/>
  <c r="N748"/>
  <c r="M748"/>
  <c r="Y748" s="1"/>
  <c r="L748"/>
  <c r="K748"/>
  <c r="Q754"/>
  <c r="P754"/>
  <c r="O754"/>
  <c r="U754" s="1"/>
  <c r="N754"/>
  <c r="M754"/>
  <c r="Y754" s="1"/>
  <c r="L754"/>
  <c r="K754"/>
  <c r="Q639"/>
  <c r="P639"/>
  <c r="O639"/>
  <c r="U639" s="1"/>
  <c r="N639"/>
  <c r="M639"/>
  <c r="Y639" s="1"/>
  <c r="L639"/>
  <c r="K639"/>
  <c r="Q575"/>
  <c r="P575"/>
  <c r="O575"/>
  <c r="U575" s="1"/>
  <c r="N575"/>
  <c r="M575"/>
  <c r="Y575" s="1"/>
  <c r="L575"/>
  <c r="K575"/>
  <c r="Q771"/>
  <c r="P771"/>
  <c r="O771"/>
  <c r="U771" s="1"/>
  <c r="N771"/>
  <c r="M771"/>
  <c r="Y771" s="1"/>
  <c r="L771"/>
  <c r="K771"/>
  <c r="Q610"/>
  <c r="P610"/>
  <c r="O610"/>
  <c r="U610" s="1"/>
  <c r="N610"/>
  <c r="M610"/>
  <c r="Y610" s="1"/>
  <c r="L610"/>
  <c r="K610"/>
  <c r="Q502"/>
  <c r="P502"/>
  <c r="O502"/>
  <c r="U502" s="1"/>
  <c r="N502"/>
  <c r="M502"/>
  <c r="Y502" s="1"/>
  <c r="L502"/>
  <c r="K502"/>
  <c r="Q442"/>
  <c r="P442"/>
  <c r="O442"/>
  <c r="U442" s="1"/>
  <c r="N442"/>
  <c r="M442"/>
  <c r="Y442" s="1"/>
  <c r="L442"/>
  <c r="K442"/>
  <c r="Q664"/>
  <c r="P664"/>
  <c r="O664"/>
  <c r="U664" s="1"/>
  <c r="N664"/>
  <c r="M664"/>
  <c r="Y664" s="1"/>
  <c r="L664"/>
  <c r="K664"/>
  <c r="Q504"/>
  <c r="P504"/>
  <c r="O504"/>
  <c r="U504" s="1"/>
  <c r="N504"/>
  <c r="M504"/>
  <c r="Y504" s="1"/>
  <c r="L504"/>
  <c r="K504"/>
  <c r="Q409"/>
  <c r="P409"/>
  <c r="O409"/>
  <c r="U409" s="1"/>
  <c r="N409"/>
  <c r="M409"/>
  <c r="Y409" s="1"/>
  <c r="L409"/>
  <c r="K409"/>
  <c r="Q354"/>
  <c r="P354"/>
  <c r="O354"/>
  <c r="U354" s="1"/>
  <c r="N354"/>
  <c r="M354"/>
  <c r="Y354" s="1"/>
  <c r="L354"/>
  <c r="K354"/>
  <c r="Q787"/>
  <c r="P787"/>
  <c r="O787"/>
  <c r="U787" s="1"/>
  <c r="N787"/>
  <c r="M787"/>
  <c r="Y787" s="1"/>
  <c r="L787"/>
  <c r="K787"/>
  <c r="Q582"/>
  <c r="P582"/>
  <c r="O582"/>
  <c r="U582" s="1"/>
  <c r="N582"/>
  <c r="M582"/>
  <c r="Y582" s="1"/>
  <c r="L582"/>
  <c r="K582"/>
  <c r="Q437"/>
  <c r="P437"/>
  <c r="O437"/>
  <c r="U437" s="1"/>
  <c r="N437"/>
  <c r="M437"/>
  <c r="Y437" s="1"/>
  <c r="L437"/>
  <c r="K437"/>
  <c r="Q346"/>
  <c r="P346"/>
  <c r="O346"/>
  <c r="U346" s="1"/>
  <c r="N346"/>
  <c r="M346"/>
  <c r="Y346" s="1"/>
  <c r="L346"/>
  <c r="K346"/>
  <c r="Q291"/>
  <c r="P291"/>
  <c r="O291"/>
  <c r="U291" s="1"/>
  <c r="N291"/>
  <c r="M291"/>
  <c r="Y291" s="1"/>
  <c r="L291"/>
  <c r="K291"/>
  <c r="Q738"/>
  <c r="P738"/>
  <c r="O738"/>
  <c r="U738" s="1"/>
  <c r="N738"/>
  <c r="M738"/>
  <c r="Y738" s="1"/>
  <c r="L738"/>
  <c r="K738"/>
  <c r="Q538"/>
  <c r="P538"/>
  <c r="O538"/>
  <c r="U538" s="1"/>
  <c r="N538"/>
  <c r="M538"/>
  <c r="Y538" s="1"/>
  <c r="L538"/>
  <c r="K538"/>
  <c r="Q401"/>
  <c r="P401"/>
  <c r="O401"/>
  <c r="U401" s="1"/>
  <c r="N401"/>
  <c r="M401"/>
  <c r="Y401" s="1"/>
  <c r="L401"/>
  <c r="K401"/>
  <c r="Q305"/>
  <c r="P305"/>
  <c r="O305"/>
  <c r="U305" s="1"/>
  <c r="N305"/>
  <c r="M305"/>
  <c r="Y305" s="1"/>
  <c r="L305"/>
  <c r="K305"/>
  <c r="Q264"/>
  <c r="P264"/>
  <c r="O264"/>
  <c r="U264" s="1"/>
  <c r="N264"/>
  <c r="M264"/>
  <c r="Y264" s="1"/>
  <c r="L264"/>
  <c r="K264"/>
  <c r="Q769"/>
  <c r="P769"/>
  <c r="O769"/>
  <c r="U769" s="1"/>
  <c r="N769"/>
  <c r="M769"/>
  <c r="Y769" s="1"/>
  <c r="L769"/>
  <c r="K769"/>
  <c r="Q702"/>
  <c r="P702"/>
  <c r="O702"/>
  <c r="U702" s="1"/>
  <c r="N702"/>
  <c r="M702"/>
  <c r="Y702" s="1"/>
  <c r="L702"/>
  <c r="K702"/>
  <c r="Q707"/>
  <c r="P707"/>
  <c r="O707"/>
  <c r="U707" s="1"/>
  <c r="N707"/>
  <c r="M707"/>
  <c r="Y707" s="1"/>
  <c r="L707"/>
  <c r="K707"/>
  <c r="Q595"/>
  <c r="P595"/>
  <c r="O595"/>
  <c r="U595" s="1"/>
  <c r="N595"/>
  <c r="M595"/>
  <c r="Y595" s="1"/>
  <c r="L595"/>
  <c r="K595"/>
  <c r="Q528"/>
  <c r="P528"/>
  <c r="O528"/>
  <c r="U528" s="1"/>
  <c r="N528"/>
  <c r="M528"/>
  <c r="Y528" s="1"/>
  <c r="L528"/>
  <c r="K528"/>
  <c r="Q726"/>
  <c r="P726"/>
  <c r="O726"/>
  <c r="U726" s="1"/>
  <c r="N726"/>
  <c r="M726"/>
  <c r="Y726" s="1"/>
  <c r="L726"/>
  <c r="K726"/>
  <c r="Q565"/>
  <c r="P565"/>
  <c r="O565"/>
  <c r="U565" s="1"/>
  <c r="N565"/>
  <c r="M565"/>
  <c r="Y565" s="1"/>
  <c r="L565"/>
  <c r="K565"/>
  <c r="Q461"/>
  <c r="P461"/>
  <c r="O461"/>
  <c r="U461" s="1"/>
  <c r="N461"/>
  <c r="M461"/>
  <c r="Y461" s="1"/>
  <c r="L461"/>
  <c r="K461"/>
  <c r="Q407"/>
  <c r="P407"/>
  <c r="O407"/>
  <c r="U407" s="1"/>
  <c r="N407"/>
  <c r="M407"/>
  <c r="Y407" s="1"/>
  <c r="L407"/>
  <c r="K407"/>
  <c r="Q611"/>
  <c r="P611"/>
  <c r="O611"/>
  <c r="U611" s="1"/>
  <c r="N611"/>
  <c r="M611"/>
  <c r="Y611" s="1"/>
  <c r="L611"/>
  <c r="K611"/>
  <c r="Q463"/>
  <c r="P463"/>
  <c r="O463"/>
  <c r="U463" s="1"/>
  <c r="N463"/>
  <c r="M463"/>
  <c r="Y463" s="1"/>
  <c r="L463"/>
  <c r="K463"/>
  <c r="Q374"/>
  <c r="P374"/>
  <c r="O374"/>
  <c r="U374" s="1"/>
  <c r="N374"/>
  <c r="M374"/>
  <c r="Y374" s="1"/>
  <c r="L374"/>
  <c r="K374"/>
  <c r="Q311"/>
  <c r="P311"/>
  <c r="O311"/>
  <c r="U311" s="1"/>
  <c r="N311"/>
  <c r="M311"/>
  <c r="Y311" s="1"/>
  <c r="L311"/>
  <c r="K311"/>
  <c r="Q739"/>
  <c r="P739"/>
  <c r="O739"/>
  <c r="U739" s="1"/>
  <c r="N739"/>
  <c r="M739"/>
  <c r="Y739" s="1"/>
  <c r="L739"/>
  <c r="K739"/>
  <c r="Q540"/>
  <c r="P540"/>
  <c r="O540"/>
  <c r="U540" s="1"/>
  <c r="N540"/>
  <c r="M540"/>
  <c r="Y540" s="1"/>
  <c r="L540"/>
  <c r="K540"/>
  <c r="Q402"/>
  <c r="P402"/>
  <c r="O402"/>
  <c r="U402" s="1"/>
  <c r="N402"/>
  <c r="M402"/>
  <c r="Y402" s="1"/>
  <c r="L402"/>
  <c r="K402"/>
  <c r="Q306"/>
  <c r="P306"/>
  <c r="O306"/>
  <c r="U306" s="1"/>
  <c r="N306"/>
  <c r="M306"/>
  <c r="Y306" s="1"/>
  <c r="L306"/>
  <c r="K306"/>
  <c r="Q265"/>
  <c r="P265"/>
  <c r="O265"/>
  <c r="U265" s="1"/>
  <c r="N265"/>
  <c r="M265"/>
  <c r="Y265" s="1"/>
  <c r="L265"/>
  <c r="K265"/>
  <c r="Q690"/>
  <c r="P690"/>
  <c r="O690"/>
  <c r="U690" s="1"/>
  <c r="N690"/>
  <c r="M690"/>
  <c r="Y690" s="1"/>
  <c r="L690"/>
  <c r="K690"/>
  <c r="Q492"/>
  <c r="P492"/>
  <c r="O492"/>
  <c r="U492" s="1"/>
  <c r="N492"/>
  <c r="M492"/>
  <c r="Y492" s="1"/>
  <c r="L492"/>
  <c r="K492"/>
  <c r="Q360"/>
  <c r="P360"/>
  <c r="O360"/>
  <c r="U360" s="1"/>
  <c r="N360"/>
  <c r="M360"/>
  <c r="Y360" s="1"/>
  <c r="L360"/>
  <c r="K360"/>
  <c r="Q275"/>
  <c r="P275"/>
  <c r="O275"/>
  <c r="U275" s="1"/>
  <c r="N275"/>
  <c r="M275"/>
  <c r="Y275" s="1"/>
  <c r="L275"/>
  <c r="K275"/>
  <c r="Q231"/>
  <c r="P231"/>
  <c r="O231"/>
  <c r="U231" s="1"/>
  <c r="N231"/>
  <c r="M231"/>
  <c r="Y231" s="1"/>
  <c r="L231"/>
  <c r="K231"/>
  <c r="Q727"/>
  <c r="P727"/>
  <c r="O727"/>
  <c r="U727" s="1"/>
  <c r="N727"/>
  <c r="M727"/>
  <c r="Y727" s="1"/>
  <c r="L727"/>
  <c r="K727"/>
  <c r="Q660"/>
  <c r="P660"/>
  <c r="O660"/>
  <c r="U660" s="1"/>
  <c r="N660"/>
  <c r="M660"/>
  <c r="Y660" s="1"/>
  <c r="L660"/>
  <c r="K660"/>
  <c r="Q668"/>
  <c r="P668"/>
  <c r="O668"/>
  <c r="U668" s="1"/>
  <c r="N668"/>
  <c r="M668"/>
  <c r="Y668" s="1"/>
  <c r="L668"/>
  <c r="K668"/>
  <c r="Q554"/>
  <c r="P554"/>
  <c r="O554"/>
  <c r="U554" s="1"/>
  <c r="N554"/>
  <c r="M554"/>
  <c r="Y554" s="1"/>
  <c r="L554"/>
  <c r="K554"/>
  <c r="Q490"/>
  <c r="P490"/>
  <c r="O490"/>
  <c r="U490" s="1"/>
  <c r="N490"/>
  <c r="M490"/>
  <c r="Y490" s="1"/>
  <c r="L490"/>
  <c r="K490"/>
  <c r="Q681"/>
  <c r="P681"/>
  <c r="O681"/>
  <c r="U681" s="1"/>
  <c r="N681"/>
  <c r="M681"/>
  <c r="Y681" s="1"/>
  <c r="L681"/>
  <c r="K681"/>
  <c r="Q522"/>
  <c r="P522"/>
  <c r="O522"/>
  <c r="U522" s="1"/>
  <c r="N522"/>
  <c r="M522"/>
  <c r="Y522" s="1"/>
  <c r="L522"/>
  <c r="K522"/>
  <c r="Q425"/>
  <c r="P425"/>
  <c r="O425"/>
  <c r="U425" s="1"/>
  <c r="N425"/>
  <c r="M425"/>
  <c r="Y425" s="1"/>
  <c r="L425"/>
  <c r="K425"/>
  <c r="Q373"/>
  <c r="P373"/>
  <c r="O373"/>
  <c r="U373" s="1"/>
  <c r="N373"/>
  <c r="M373"/>
  <c r="Y373" s="1"/>
  <c r="L373"/>
  <c r="K373"/>
  <c r="Q773"/>
  <c r="P773"/>
  <c r="O773"/>
  <c r="U773" s="1"/>
  <c r="N773"/>
  <c r="M773"/>
  <c r="Y773" s="1"/>
  <c r="L773"/>
  <c r="K773"/>
  <c r="Q568"/>
  <c r="P568"/>
  <c r="O568"/>
  <c r="U568" s="1"/>
  <c r="N568"/>
  <c r="M568"/>
  <c r="Y568" s="1"/>
  <c r="L568"/>
  <c r="K568"/>
  <c r="Q428"/>
  <c r="P428"/>
  <c r="O428"/>
  <c r="U428" s="1"/>
  <c r="N428"/>
  <c r="M428"/>
  <c r="Y428" s="1"/>
  <c r="L428"/>
  <c r="K428"/>
  <c r="Q334"/>
  <c r="P334"/>
  <c r="O334"/>
  <c r="U334" s="1"/>
  <c r="N334"/>
  <c r="M334"/>
  <c r="Y334" s="1"/>
  <c r="L334"/>
  <c r="K334"/>
  <c r="Q286"/>
  <c r="P286"/>
  <c r="O286"/>
  <c r="U286" s="1"/>
  <c r="N286"/>
  <c r="M286"/>
  <c r="Y286" s="1"/>
  <c r="L286"/>
  <c r="K286"/>
  <c r="Q695"/>
  <c r="P695"/>
  <c r="O695"/>
  <c r="U695" s="1"/>
  <c r="N695"/>
  <c r="M695"/>
  <c r="Y695" s="1"/>
  <c r="L695"/>
  <c r="K695"/>
  <c r="Q495"/>
  <c r="P495"/>
  <c r="O495"/>
  <c r="U495" s="1"/>
  <c r="N495"/>
  <c r="M495"/>
  <c r="Y495" s="1"/>
  <c r="L495"/>
  <c r="K495"/>
  <c r="Q364"/>
  <c r="P364"/>
  <c r="O364"/>
  <c r="U364" s="1"/>
  <c r="N364"/>
  <c r="M364"/>
  <c r="Y364" s="1"/>
  <c r="L364"/>
  <c r="K364"/>
  <c r="Q278"/>
  <c r="P278"/>
  <c r="O278"/>
  <c r="U278" s="1"/>
  <c r="N278"/>
  <c r="M278"/>
  <c r="Y278" s="1"/>
  <c r="L278"/>
  <c r="K278"/>
  <c r="Q233"/>
  <c r="P233"/>
  <c r="O233"/>
  <c r="U233" s="1"/>
  <c r="N233"/>
  <c r="M233"/>
  <c r="Y233" s="1"/>
  <c r="L233"/>
  <c r="K233"/>
  <c r="Q645"/>
  <c r="P645"/>
  <c r="O645"/>
  <c r="U645" s="1"/>
  <c r="N645"/>
  <c r="M645"/>
  <c r="Y645" s="1"/>
  <c r="L645"/>
  <c r="K645"/>
  <c r="Q452"/>
  <c r="P452"/>
  <c r="O452"/>
  <c r="U452" s="1"/>
  <c r="N452"/>
  <c r="M452"/>
  <c r="Y452" s="1"/>
  <c r="L452"/>
  <c r="K452"/>
  <c r="Q321"/>
  <c r="P321"/>
  <c r="O321"/>
  <c r="U321" s="1"/>
  <c r="N321"/>
  <c r="M321"/>
  <c r="Y321" s="1"/>
  <c r="L321"/>
  <c r="K321"/>
  <c r="Q245"/>
  <c r="P245"/>
  <c r="O245"/>
  <c r="U245" s="1"/>
  <c r="N245"/>
  <c r="M245"/>
  <c r="Y245" s="1"/>
  <c r="L245"/>
  <c r="K245"/>
  <c r="Q201"/>
  <c r="P201"/>
  <c r="O201"/>
  <c r="U201" s="1"/>
  <c r="N201"/>
  <c r="M201"/>
  <c r="Y201" s="1"/>
  <c r="L201"/>
  <c r="K201"/>
  <c r="Q798"/>
  <c r="P798"/>
  <c r="O798"/>
  <c r="U798" s="1"/>
  <c r="N798"/>
  <c r="M798"/>
  <c r="Y798" s="1"/>
  <c r="L798"/>
  <c r="K798"/>
  <c r="Q684"/>
  <c r="P684"/>
  <c r="O684"/>
  <c r="U684" s="1"/>
  <c r="N684"/>
  <c r="M684"/>
  <c r="Y684" s="1"/>
  <c r="L684"/>
  <c r="K684"/>
  <c r="Q614"/>
  <c r="P614"/>
  <c r="O614"/>
  <c r="U614" s="1"/>
  <c r="N614"/>
  <c r="M614"/>
  <c r="Y614" s="1"/>
  <c r="L614"/>
  <c r="K614"/>
  <c r="Q780"/>
  <c r="P780"/>
  <c r="O780"/>
  <c r="U780" s="1"/>
  <c r="N780"/>
  <c r="M780"/>
  <c r="Y780" s="1"/>
  <c r="L780"/>
  <c r="K780"/>
  <c r="Q620"/>
  <c r="P620"/>
  <c r="O620"/>
  <c r="U620" s="1"/>
  <c r="N620"/>
  <c r="M620"/>
  <c r="Y620" s="1"/>
  <c r="L620"/>
  <c r="K620"/>
  <c r="Q511"/>
  <c r="P511"/>
  <c r="O511"/>
  <c r="U511" s="1"/>
  <c r="N511"/>
  <c r="M511"/>
  <c r="Y511" s="1"/>
  <c r="L511"/>
  <c r="K511"/>
  <c r="Q450"/>
  <c r="P450"/>
  <c r="O450"/>
  <c r="U450" s="1"/>
  <c r="N450"/>
  <c r="M450"/>
  <c r="Y450" s="1"/>
  <c r="L450"/>
  <c r="K450"/>
  <c r="Q632"/>
  <c r="P632"/>
  <c r="O632"/>
  <c r="U632" s="1"/>
  <c r="N632"/>
  <c r="M632"/>
  <c r="Y632" s="1"/>
  <c r="L632"/>
  <c r="K632"/>
  <c r="Q484"/>
  <c r="P484"/>
  <c r="O484"/>
  <c r="U484" s="1"/>
  <c r="N484"/>
  <c r="M484"/>
  <c r="Y484" s="1"/>
  <c r="L484"/>
  <c r="K484"/>
  <c r="Q392"/>
  <c r="P392"/>
  <c r="O392"/>
  <c r="U392" s="1"/>
  <c r="N392"/>
  <c r="M392"/>
  <c r="Y392" s="1"/>
  <c r="L392"/>
  <c r="K392"/>
  <c r="Q336"/>
  <c r="P336"/>
  <c r="O336"/>
  <c r="U336" s="1"/>
  <c r="N336"/>
  <c r="M336"/>
  <c r="Y336" s="1"/>
  <c r="L336"/>
  <c r="K336"/>
  <c r="Q732"/>
  <c r="P732"/>
  <c r="O732"/>
  <c r="U732" s="1"/>
  <c r="N732"/>
  <c r="M732"/>
  <c r="Y732" s="1"/>
  <c r="L732"/>
  <c r="K732"/>
  <c r="Q529"/>
  <c r="P529"/>
  <c r="O529"/>
  <c r="U529" s="1"/>
  <c r="N529"/>
  <c r="M529"/>
  <c r="Y529" s="1"/>
  <c r="L529"/>
  <c r="K529"/>
  <c r="Q396"/>
  <c r="P396"/>
  <c r="O396"/>
  <c r="U396" s="1"/>
  <c r="N396"/>
  <c r="M396"/>
  <c r="Y396" s="1"/>
  <c r="L396"/>
  <c r="K396"/>
  <c r="Q298"/>
  <c r="P298"/>
  <c r="O298"/>
  <c r="U298" s="1"/>
  <c r="N298"/>
  <c r="M298"/>
  <c r="Y298" s="1"/>
  <c r="L298"/>
  <c r="K298"/>
  <c r="Q258"/>
  <c r="P258"/>
  <c r="O258"/>
  <c r="U258" s="1"/>
  <c r="N258"/>
  <c r="M258"/>
  <c r="Y258" s="1"/>
  <c r="L258"/>
  <c r="K258"/>
  <c r="Q649"/>
  <c r="P649"/>
  <c r="O649"/>
  <c r="U649" s="1"/>
  <c r="N649"/>
  <c r="M649"/>
  <c r="Y649" s="1"/>
  <c r="L649"/>
  <c r="K649"/>
  <c r="Q455"/>
  <c r="P455"/>
  <c r="O455"/>
  <c r="U455" s="1"/>
  <c r="N455"/>
  <c r="M455"/>
  <c r="Y455" s="1"/>
  <c r="L455"/>
  <c r="K455"/>
  <c r="Q326"/>
  <c r="P326"/>
  <c r="O326"/>
  <c r="U326" s="1"/>
  <c r="N326"/>
  <c r="M326"/>
  <c r="Y326" s="1"/>
  <c r="L326"/>
  <c r="K326"/>
  <c r="Q249"/>
  <c r="P249"/>
  <c r="O249"/>
  <c r="U249" s="1"/>
  <c r="N249"/>
  <c r="M249"/>
  <c r="Y249" s="1"/>
  <c r="L249"/>
  <c r="K249"/>
  <c r="Q205"/>
  <c r="P205"/>
  <c r="O205"/>
  <c r="U205" s="1"/>
  <c r="N205"/>
  <c r="M205"/>
  <c r="Y205" s="1"/>
  <c r="L205"/>
  <c r="K205"/>
  <c r="Q604"/>
  <c r="P604"/>
  <c r="O604"/>
  <c r="U604" s="1"/>
  <c r="N604"/>
  <c r="M604"/>
  <c r="Y604" s="1"/>
  <c r="L604"/>
  <c r="K604"/>
  <c r="Q418"/>
  <c r="P418"/>
  <c r="O418"/>
  <c r="U418" s="1"/>
  <c r="N418"/>
  <c r="M418"/>
  <c r="Y418" s="1"/>
  <c r="L418"/>
  <c r="K418"/>
  <c r="Q292"/>
  <c r="P292"/>
  <c r="O292"/>
  <c r="U292" s="1"/>
  <c r="N292"/>
  <c r="M292"/>
  <c r="Y292" s="1"/>
  <c r="L292"/>
  <c r="K292"/>
  <c r="Q217"/>
  <c r="P217"/>
  <c r="O217"/>
  <c r="U217" s="1"/>
  <c r="N217"/>
  <c r="M217"/>
  <c r="Y217" s="1"/>
  <c r="L217"/>
  <c r="K217"/>
  <c r="Q176"/>
  <c r="P176"/>
  <c r="O176"/>
  <c r="U176" s="1"/>
  <c r="N176"/>
  <c r="M176"/>
  <c r="Y176" s="1"/>
  <c r="L176"/>
  <c r="K176"/>
  <c r="Q782"/>
  <c r="P782"/>
  <c r="O782"/>
  <c r="U782" s="1"/>
  <c r="N782"/>
  <c r="M782"/>
  <c r="Y782" s="1"/>
  <c r="L782"/>
  <c r="K782"/>
  <c r="Q757"/>
  <c r="P757"/>
  <c r="O757"/>
  <c r="U757" s="1"/>
  <c r="N757"/>
  <c r="M757"/>
  <c r="Y757" s="1"/>
  <c r="L757"/>
  <c r="K757"/>
  <c r="Q642"/>
  <c r="P642"/>
  <c r="O642"/>
  <c r="U642" s="1"/>
  <c r="N642"/>
  <c r="M642"/>
  <c r="Y642" s="1"/>
  <c r="L642"/>
  <c r="K642"/>
  <c r="Q578"/>
  <c r="P578"/>
  <c r="O578"/>
  <c r="U578" s="1"/>
  <c r="N578"/>
  <c r="M578"/>
  <c r="Y578" s="1"/>
  <c r="L578"/>
  <c r="K578"/>
  <c r="Q740"/>
  <c r="P740"/>
  <c r="O740"/>
  <c r="U740" s="1"/>
  <c r="N740"/>
  <c r="M740"/>
  <c r="Y740" s="1"/>
  <c r="L740"/>
  <c r="K740"/>
  <c r="Q584"/>
  <c r="P584"/>
  <c r="O584"/>
  <c r="U584" s="1"/>
  <c r="N584"/>
  <c r="M584"/>
  <c r="Y584" s="1"/>
  <c r="L584"/>
  <c r="K584"/>
  <c r="Q473"/>
  <c r="P473"/>
  <c r="O473"/>
  <c r="U473" s="1"/>
  <c r="N473"/>
  <c r="M473"/>
  <c r="Y473" s="1"/>
  <c r="L473"/>
  <c r="K473"/>
  <c r="Q419"/>
  <c r="P419"/>
  <c r="O419"/>
  <c r="U419" s="1"/>
  <c r="N419"/>
  <c r="M419"/>
  <c r="Y419" s="1"/>
  <c r="L419"/>
  <c r="K419"/>
  <c r="Q599"/>
  <c r="P599"/>
  <c r="O599"/>
  <c r="U599" s="1"/>
  <c r="N599"/>
  <c r="M599"/>
  <c r="Y599" s="1"/>
  <c r="L599"/>
  <c r="K599"/>
  <c r="Q449"/>
  <c r="P449"/>
  <c r="O449"/>
  <c r="U449" s="1"/>
  <c r="N449"/>
  <c r="M449"/>
  <c r="Y449" s="1"/>
  <c r="L449"/>
  <c r="K449"/>
  <c r="Q359"/>
  <c r="P359"/>
  <c r="O359"/>
  <c r="U359" s="1"/>
  <c r="N359"/>
  <c r="M359"/>
  <c r="Y359" s="1"/>
  <c r="L359"/>
  <c r="K359"/>
  <c r="Q302"/>
  <c r="P302"/>
  <c r="O302"/>
  <c r="U302" s="1"/>
  <c r="N302"/>
  <c r="M302"/>
  <c r="Y302" s="1"/>
  <c r="L302"/>
  <c r="K302"/>
  <c r="Q693"/>
  <c r="P693"/>
  <c r="O693"/>
  <c r="U693" s="1"/>
  <c r="N693"/>
  <c r="M693"/>
  <c r="Y693" s="1"/>
  <c r="L693"/>
  <c r="K693"/>
  <c r="Q493"/>
  <c r="P493"/>
  <c r="O493"/>
  <c r="U493" s="1"/>
  <c r="N493"/>
  <c r="M493"/>
  <c r="Y493" s="1"/>
  <c r="L493"/>
  <c r="K493"/>
  <c r="Q362"/>
  <c r="P362"/>
  <c r="O362"/>
  <c r="U362" s="1"/>
  <c r="N362"/>
  <c r="M362"/>
  <c r="Y362" s="1"/>
  <c r="L362"/>
  <c r="K362"/>
  <c r="Q277"/>
  <c r="P277"/>
  <c r="O277"/>
  <c r="U277" s="1"/>
  <c r="N277"/>
  <c r="M277"/>
  <c r="Y277" s="1"/>
  <c r="L277"/>
  <c r="K277"/>
  <c r="Q232"/>
  <c r="P232"/>
  <c r="O232"/>
  <c r="U232" s="1"/>
  <c r="N232"/>
  <c r="M232"/>
  <c r="Y232" s="1"/>
  <c r="L232"/>
  <c r="K232"/>
  <c r="Q609"/>
  <c r="P609"/>
  <c r="O609"/>
  <c r="U609" s="1"/>
  <c r="N609"/>
  <c r="M609"/>
  <c r="Y609" s="1"/>
  <c r="L609"/>
  <c r="K609"/>
  <c r="Q426"/>
  <c r="P426"/>
  <c r="O426"/>
  <c r="U426" s="1"/>
  <c r="N426"/>
  <c r="M426"/>
  <c r="Y426" s="1"/>
  <c r="L426"/>
  <c r="K426"/>
  <c r="Q295"/>
  <c r="P295"/>
  <c r="O295"/>
  <c r="U295" s="1"/>
  <c r="N295"/>
  <c r="M295"/>
  <c r="Y295" s="1"/>
  <c r="L295"/>
  <c r="K295"/>
  <c r="Q222"/>
  <c r="P222"/>
  <c r="O222"/>
  <c r="U222" s="1"/>
  <c r="N222"/>
  <c r="M222"/>
  <c r="Y222" s="1"/>
  <c r="L222"/>
  <c r="K222"/>
  <c r="Q183"/>
  <c r="P183"/>
  <c r="O183"/>
  <c r="U183" s="1"/>
  <c r="N183"/>
  <c r="M183"/>
  <c r="Y183" s="1"/>
  <c r="L183"/>
  <c r="K183"/>
  <c r="Q564"/>
  <c r="P564"/>
  <c r="O564"/>
  <c r="U564" s="1"/>
  <c r="N564"/>
  <c r="M564"/>
  <c r="Y564" s="1"/>
  <c r="L564"/>
  <c r="K564"/>
  <c r="Q387"/>
  <c r="P387"/>
  <c r="O387"/>
  <c r="U387" s="1"/>
  <c r="N387"/>
  <c r="M387"/>
  <c r="Y387" s="1"/>
  <c r="L387"/>
  <c r="K387"/>
  <c r="Q270"/>
  <c r="P270"/>
  <c r="O270"/>
  <c r="U270" s="1"/>
  <c r="N270"/>
  <c r="M270"/>
  <c r="Y270" s="1"/>
  <c r="L270"/>
  <c r="K270"/>
  <c r="Q192"/>
  <c r="P192"/>
  <c r="O192"/>
  <c r="U192" s="1"/>
  <c r="N192"/>
  <c r="M192"/>
  <c r="Y192" s="1"/>
  <c r="L192"/>
  <c r="K192"/>
  <c r="Q153"/>
  <c r="P153"/>
  <c r="O153"/>
  <c r="N153"/>
  <c r="M153"/>
  <c r="L153"/>
  <c r="K153"/>
  <c r="Q745"/>
  <c r="P745"/>
  <c r="O745"/>
  <c r="U745" s="1"/>
  <c r="N745"/>
  <c r="M745"/>
  <c r="Y745" s="1"/>
  <c r="L745"/>
  <c r="K745"/>
  <c r="Q722"/>
  <c r="P722"/>
  <c r="O722"/>
  <c r="U722" s="1"/>
  <c r="N722"/>
  <c r="M722"/>
  <c r="Y722" s="1"/>
  <c r="L722"/>
  <c r="K722"/>
  <c r="Q606"/>
  <c r="P606"/>
  <c r="O606"/>
  <c r="U606" s="1"/>
  <c r="N606"/>
  <c r="M606"/>
  <c r="Y606" s="1"/>
  <c r="L606"/>
  <c r="K606"/>
  <c r="Q542"/>
  <c r="P542"/>
  <c r="O542"/>
  <c r="U542" s="1"/>
  <c r="N542"/>
  <c r="M542"/>
  <c r="Y542" s="1"/>
  <c r="L542"/>
  <c r="K542"/>
  <c r="Q704"/>
  <c r="P704"/>
  <c r="O704"/>
  <c r="U704" s="1"/>
  <c r="N704"/>
  <c r="M704"/>
  <c r="Y704" s="1"/>
  <c r="L704"/>
  <c r="K704"/>
  <c r="Q548"/>
  <c r="P548"/>
  <c r="O548"/>
  <c r="U548" s="1"/>
  <c r="N548"/>
  <c r="M548"/>
  <c r="Y548" s="1"/>
  <c r="L548"/>
  <c r="K548"/>
  <c r="Q443"/>
  <c r="P443"/>
  <c r="O443"/>
  <c r="U443" s="1"/>
  <c r="N443"/>
  <c r="M443"/>
  <c r="Y443" s="1"/>
  <c r="L443"/>
  <c r="K443"/>
  <c r="Q389"/>
  <c r="P389"/>
  <c r="O389"/>
  <c r="U389" s="1"/>
  <c r="N389"/>
  <c r="M389"/>
  <c r="Y389" s="1"/>
  <c r="L389"/>
  <c r="K389"/>
  <c r="Q763"/>
  <c r="P763"/>
  <c r="O763"/>
  <c r="U763" s="1"/>
  <c r="N763"/>
  <c r="M763"/>
  <c r="Y763" s="1"/>
  <c r="L763"/>
  <c r="K763"/>
  <c r="Q562"/>
  <c r="P562"/>
  <c r="O562"/>
  <c r="U562" s="1"/>
  <c r="N562"/>
  <c r="M562"/>
  <c r="Y562" s="1"/>
  <c r="L562"/>
  <c r="K562"/>
  <c r="Q421"/>
  <c r="P421"/>
  <c r="O421"/>
  <c r="U421" s="1"/>
  <c r="N421"/>
  <c r="M421"/>
  <c r="Y421" s="1"/>
  <c r="L421"/>
  <c r="K421"/>
  <c r="Q327"/>
  <c r="P327"/>
  <c r="O327"/>
  <c r="U327" s="1"/>
  <c r="N327"/>
  <c r="M327"/>
  <c r="Y327" s="1"/>
  <c r="L327"/>
  <c r="K327"/>
  <c r="Q281"/>
  <c r="P281"/>
  <c r="O281"/>
  <c r="U281" s="1"/>
  <c r="N281"/>
  <c r="M281"/>
  <c r="Y281" s="1"/>
  <c r="L281"/>
  <c r="K281"/>
  <c r="Q657"/>
  <c r="P657"/>
  <c r="O657"/>
  <c r="U657" s="1"/>
  <c r="N657"/>
  <c r="M657"/>
  <c r="Y657" s="1"/>
  <c r="L657"/>
  <c r="K657"/>
  <c r="Q457"/>
  <c r="P457"/>
  <c r="O457"/>
  <c r="U457" s="1"/>
  <c r="N457"/>
  <c r="M457"/>
  <c r="Y457" s="1"/>
  <c r="L457"/>
  <c r="K457"/>
  <c r="Q329"/>
  <c r="P329"/>
  <c r="O329"/>
  <c r="U329" s="1"/>
  <c r="N329"/>
  <c r="M329"/>
  <c r="Y329" s="1"/>
  <c r="L329"/>
  <c r="K329"/>
  <c r="Q253"/>
  <c r="P253"/>
  <c r="O253"/>
  <c r="U253" s="1"/>
  <c r="N253"/>
  <c r="M253"/>
  <c r="Y253" s="1"/>
  <c r="L253"/>
  <c r="K253"/>
  <c r="Q206"/>
  <c r="P206"/>
  <c r="O206"/>
  <c r="U206" s="1"/>
  <c r="N206"/>
  <c r="M206"/>
  <c r="Y206" s="1"/>
  <c r="L206"/>
  <c r="K206"/>
  <c r="Q577"/>
  <c r="P577"/>
  <c r="O577"/>
  <c r="U577" s="1"/>
  <c r="N577"/>
  <c r="M577"/>
  <c r="Y577" s="1"/>
  <c r="L577"/>
  <c r="K577"/>
  <c r="Q399"/>
  <c r="P399"/>
  <c r="O399"/>
  <c r="U399" s="1"/>
  <c r="N399"/>
  <c r="M399"/>
  <c r="Y399" s="1"/>
  <c r="L399"/>
  <c r="K399"/>
  <c r="Q274"/>
  <c r="P274"/>
  <c r="O274"/>
  <c r="U274" s="1"/>
  <c r="N274"/>
  <c r="M274"/>
  <c r="Y274" s="1"/>
  <c r="L274"/>
  <c r="K274"/>
  <c r="Q199"/>
  <c r="P199"/>
  <c r="O199"/>
  <c r="U199" s="1"/>
  <c r="N199"/>
  <c r="M199"/>
  <c r="Y199" s="1"/>
  <c r="L199"/>
  <c r="K199"/>
  <c r="Q161"/>
  <c r="P161"/>
  <c r="O161"/>
  <c r="U161" s="1"/>
  <c r="N161"/>
  <c r="M161"/>
  <c r="Y161" s="1"/>
  <c r="L161"/>
  <c r="K161"/>
  <c r="Q776"/>
  <c r="P776"/>
  <c r="O776"/>
  <c r="U776" s="1"/>
  <c r="N776"/>
  <c r="M776"/>
  <c r="Y776" s="1"/>
  <c r="L776"/>
  <c r="K776"/>
  <c r="Q531"/>
  <c r="P531"/>
  <c r="O531"/>
  <c r="U531" s="1"/>
  <c r="N531"/>
  <c r="M531"/>
  <c r="Y531" s="1"/>
  <c r="L531"/>
  <c r="K531"/>
  <c r="Q356"/>
  <c r="P356"/>
  <c r="O356"/>
  <c r="U356" s="1"/>
  <c r="N356"/>
  <c r="M356"/>
  <c r="Y356" s="1"/>
  <c r="L356"/>
  <c r="K356"/>
  <c r="Q242"/>
  <c r="P242"/>
  <c r="O242"/>
  <c r="U242" s="1"/>
  <c r="N242"/>
  <c r="M242"/>
  <c r="Y242" s="1"/>
  <c r="L242"/>
  <c r="K242"/>
  <c r="Q171"/>
  <c r="P171"/>
  <c r="O171"/>
  <c r="U171" s="1"/>
  <c r="N171"/>
  <c r="M171"/>
  <c r="Y171" s="1"/>
  <c r="L171"/>
  <c r="K171"/>
  <c r="Q137"/>
  <c r="P137"/>
  <c r="O137"/>
  <c r="U137" s="1"/>
  <c r="N137"/>
  <c r="M137"/>
  <c r="Y137" s="1"/>
  <c r="L137"/>
  <c r="K137"/>
  <c r="Q777"/>
  <c r="P777"/>
  <c r="O777"/>
  <c r="U777" s="1"/>
  <c r="N777"/>
  <c r="M777"/>
  <c r="Y777" s="1"/>
  <c r="L777"/>
  <c r="K777"/>
  <c r="Q711"/>
  <c r="P711"/>
  <c r="O711"/>
  <c r="U711" s="1"/>
  <c r="N711"/>
  <c r="M711"/>
  <c r="Y711" s="1"/>
  <c r="L711"/>
  <c r="K711"/>
  <c r="Q685"/>
  <c r="P685"/>
  <c r="O685"/>
  <c r="U685" s="1"/>
  <c r="N685"/>
  <c r="M685"/>
  <c r="Y685" s="1"/>
  <c r="L685"/>
  <c r="K685"/>
  <c r="Q571"/>
  <c r="P571"/>
  <c r="O571"/>
  <c r="U571" s="1"/>
  <c r="N571"/>
  <c r="M571"/>
  <c r="Y571" s="1"/>
  <c r="L571"/>
  <c r="K571"/>
  <c r="Q505"/>
  <c r="P505"/>
  <c r="O505"/>
  <c r="U505" s="1"/>
  <c r="N505"/>
  <c r="M505"/>
  <c r="Y505" s="1"/>
  <c r="L505"/>
  <c r="K505"/>
  <c r="Q674"/>
  <c r="P674"/>
  <c r="O674"/>
  <c r="U674" s="1"/>
  <c r="N674"/>
  <c r="M674"/>
  <c r="Y674" s="1"/>
  <c r="L674"/>
  <c r="K674"/>
  <c r="Q515"/>
  <c r="P515"/>
  <c r="O515"/>
  <c r="U515" s="1"/>
  <c r="N515"/>
  <c r="M515"/>
  <c r="Y515" s="1"/>
  <c r="L515"/>
  <c r="K515"/>
  <c r="Q417"/>
  <c r="P417"/>
  <c r="O417"/>
  <c r="U417" s="1"/>
  <c r="N417"/>
  <c r="M417"/>
  <c r="Y417" s="1"/>
  <c r="L417"/>
  <c r="K417"/>
  <c r="Q363"/>
  <c r="P363"/>
  <c r="O363"/>
  <c r="U363" s="1"/>
  <c r="N363"/>
  <c r="M363"/>
  <c r="Y363" s="1"/>
  <c r="L363"/>
  <c r="K363"/>
  <c r="Q731"/>
  <c r="P731"/>
  <c r="O731"/>
  <c r="U731" s="1"/>
  <c r="N731"/>
  <c r="M731"/>
  <c r="Y731" s="1"/>
  <c r="L731"/>
  <c r="K731"/>
  <c r="Q527"/>
  <c r="P527"/>
  <c r="O527"/>
  <c r="U527" s="1"/>
  <c r="N527"/>
  <c r="M527"/>
  <c r="Y527" s="1"/>
  <c r="L527"/>
  <c r="K527"/>
  <c r="Q395"/>
  <c r="P395"/>
  <c r="O395"/>
  <c r="U395" s="1"/>
  <c r="N395"/>
  <c r="M395"/>
  <c r="Y395" s="1"/>
  <c r="L395"/>
  <c r="K395"/>
  <c r="Q297"/>
  <c r="P297"/>
  <c r="O297"/>
  <c r="U297" s="1"/>
  <c r="N297"/>
  <c r="M297"/>
  <c r="Y297" s="1"/>
  <c r="L297"/>
  <c r="K297"/>
  <c r="Q257"/>
  <c r="P257"/>
  <c r="O257"/>
  <c r="U257" s="1"/>
  <c r="N257"/>
  <c r="M257"/>
  <c r="Y257" s="1"/>
  <c r="L257"/>
  <c r="K257"/>
  <c r="Q616"/>
  <c r="P616"/>
  <c r="O616"/>
  <c r="U616" s="1"/>
  <c r="N616"/>
  <c r="M616"/>
  <c r="Y616" s="1"/>
  <c r="L616"/>
  <c r="K616"/>
  <c r="Q434"/>
  <c r="P434"/>
  <c r="O434"/>
  <c r="U434" s="1"/>
  <c r="N434"/>
  <c r="M434"/>
  <c r="Y434" s="1"/>
  <c r="L434"/>
  <c r="K434"/>
  <c r="Q300"/>
  <c r="P300"/>
  <c r="O300"/>
  <c r="U300" s="1"/>
  <c r="N300"/>
  <c r="M300"/>
  <c r="Y300" s="1"/>
  <c r="L300"/>
  <c r="K300"/>
  <c r="Q227"/>
  <c r="P227"/>
  <c r="O227"/>
  <c r="U227" s="1"/>
  <c r="N227"/>
  <c r="M227"/>
  <c r="Y227" s="1"/>
  <c r="L227"/>
  <c r="K227"/>
  <c r="Q186"/>
  <c r="P186"/>
  <c r="O186"/>
  <c r="U186" s="1"/>
  <c r="N186"/>
  <c r="M186"/>
  <c r="Y186" s="1"/>
  <c r="L186"/>
  <c r="K186"/>
  <c r="Q792"/>
  <c r="P792"/>
  <c r="O792"/>
  <c r="U792" s="1"/>
  <c r="N792"/>
  <c r="M792"/>
  <c r="Y792" s="1"/>
  <c r="L792"/>
  <c r="K792"/>
  <c r="Q545"/>
  <c r="P545"/>
  <c r="O545"/>
  <c r="U545" s="1"/>
  <c r="N545"/>
  <c r="M545"/>
  <c r="Y545" s="1"/>
  <c r="L545"/>
  <c r="K545"/>
  <c r="Q371"/>
  <c r="P371"/>
  <c r="O371"/>
  <c r="U371" s="1"/>
  <c r="N371"/>
  <c r="M371"/>
  <c r="Y371" s="1"/>
  <c r="L371"/>
  <c r="K371"/>
  <c r="Q251"/>
  <c r="P251"/>
  <c r="O251"/>
  <c r="U251" s="1"/>
  <c r="N251"/>
  <c r="M251"/>
  <c r="Y251" s="1"/>
  <c r="L251"/>
  <c r="K251"/>
  <c r="Q179"/>
  <c r="P179"/>
  <c r="O179"/>
  <c r="U179" s="1"/>
  <c r="N179"/>
  <c r="M179"/>
  <c r="Y179" s="1"/>
  <c r="L179"/>
  <c r="K179"/>
  <c r="Q144"/>
  <c r="P144"/>
  <c r="O144"/>
  <c r="U144" s="1"/>
  <c r="N144"/>
  <c r="M144"/>
  <c r="Y144" s="1"/>
  <c r="L144"/>
  <c r="K144"/>
  <c r="Q741"/>
  <c r="P741"/>
  <c r="O741"/>
  <c r="U741" s="1"/>
  <c r="N741"/>
  <c r="M741"/>
  <c r="Y741" s="1"/>
  <c r="L741"/>
  <c r="K741"/>
  <c r="Q496"/>
  <c r="P496"/>
  <c r="O496"/>
  <c r="U496" s="1"/>
  <c r="N496"/>
  <c r="M496"/>
  <c r="Y496" s="1"/>
  <c r="L496"/>
  <c r="K496"/>
  <c r="Q325"/>
  <c r="P325"/>
  <c r="O325"/>
  <c r="U325" s="1"/>
  <c r="N325"/>
  <c r="M325"/>
  <c r="Y325" s="1"/>
  <c r="L325"/>
  <c r="K325"/>
  <c r="Q218"/>
  <c r="P218"/>
  <c r="O218"/>
  <c r="U218" s="1"/>
  <c r="N218"/>
  <c r="M218"/>
  <c r="Y218" s="1"/>
  <c r="L218"/>
  <c r="K218"/>
  <c r="Q151"/>
  <c r="P151"/>
  <c r="O151"/>
  <c r="U151" s="1"/>
  <c r="N151"/>
  <c r="M151"/>
  <c r="Y151" s="1"/>
  <c r="L151"/>
  <c r="K151"/>
  <c r="Q119"/>
  <c r="P119"/>
  <c r="O119"/>
  <c r="U119" s="1"/>
  <c r="N119"/>
  <c r="M119"/>
  <c r="Y119" s="1"/>
  <c r="L119"/>
  <c r="K119"/>
  <c r="Q746"/>
  <c r="P746"/>
  <c r="O746"/>
  <c r="U746" s="1"/>
  <c r="N746"/>
  <c r="M746"/>
  <c r="Y746" s="1"/>
  <c r="L746"/>
  <c r="K746"/>
  <c r="Q679"/>
  <c r="P679"/>
  <c r="O679"/>
  <c r="U679" s="1"/>
  <c r="N679"/>
  <c r="M679"/>
  <c r="Y679" s="1"/>
  <c r="L679"/>
  <c r="K679"/>
  <c r="Q653"/>
  <c r="P653"/>
  <c r="O653"/>
  <c r="U653" s="1"/>
  <c r="N653"/>
  <c r="M653"/>
  <c r="Y653" s="1"/>
  <c r="L653"/>
  <c r="K653"/>
  <c r="Q544"/>
  <c r="P544"/>
  <c r="O544"/>
  <c r="U544" s="1"/>
  <c r="N544"/>
  <c r="M544"/>
  <c r="Y544" s="1"/>
  <c r="L544"/>
  <c r="K544"/>
  <c r="Q476"/>
  <c r="P476"/>
  <c r="O476"/>
  <c r="U476" s="1"/>
  <c r="N476"/>
  <c r="M476"/>
  <c r="Y476" s="1"/>
  <c r="L476"/>
  <c r="K476"/>
  <c r="Q631"/>
  <c r="P631"/>
  <c r="O631"/>
  <c r="U631" s="1"/>
  <c r="N631"/>
  <c r="M631"/>
  <c r="Y631" s="1"/>
  <c r="L631"/>
  <c r="K631"/>
  <c r="Q483"/>
  <c r="P483"/>
  <c r="O483"/>
  <c r="U483" s="1"/>
  <c r="N483"/>
  <c r="M483"/>
  <c r="Y483" s="1"/>
  <c r="L483"/>
  <c r="K483"/>
  <c r="Q391"/>
  <c r="P391"/>
  <c r="O391"/>
  <c r="U391" s="1"/>
  <c r="N391"/>
  <c r="M391"/>
  <c r="Y391" s="1"/>
  <c r="L391"/>
  <c r="K391"/>
  <c r="Q335"/>
  <c r="P335"/>
  <c r="O335"/>
  <c r="U335" s="1"/>
  <c r="N335"/>
  <c r="M335"/>
  <c r="Y335" s="1"/>
  <c r="L335"/>
  <c r="K335"/>
  <c r="Q697"/>
  <c r="P697"/>
  <c r="O697"/>
  <c r="U697" s="1"/>
  <c r="N697"/>
  <c r="M697"/>
  <c r="Y697" s="1"/>
  <c r="L697"/>
  <c r="K697"/>
  <c r="Q499"/>
  <c r="P499"/>
  <c r="O499"/>
  <c r="U499" s="1"/>
  <c r="N499"/>
  <c r="M499"/>
  <c r="Y499" s="1"/>
  <c r="L499"/>
  <c r="K499"/>
  <c r="Q370"/>
  <c r="P370"/>
  <c r="O370"/>
  <c r="U370" s="1"/>
  <c r="N370"/>
  <c r="M370"/>
  <c r="Y370" s="1"/>
  <c r="L370"/>
  <c r="K370"/>
  <c r="Q282"/>
  <c r="P282"/>
  <c r="O282"/>
  <c r="U282" s="1"/>
  <c r="N282"/>
  <c r="M282"/>
  <c r="Y282" s="1"/>
  <c r="L282"/>
  <c r="K282"/>
  <c r="Q237"/>
  <c r="P237"/>
  <c r="O237"/>
  <c r="U237" s="1"/>
  <c r="N237"/>
  <c r="M237"/>
  <c r="Y237" s="1"/>
  <c r="L237"/>
  <c r="K237"/>
  <c r="Q591"/>
  <c r="P591"/>
  <c r="O591"/>
  <c r="U591" s="1"/>
  <c r="N591"/>
  <c r="M591"/>
  <c r="Y591" s="1"/>
  <c r="L591"/>
  <c r="K591"/>
  <c r="Q406"/>
  <c r="P406"/>
  <c r="O406"/>
  <c r="U406" s="1"/>
  <c r="N406"/>
  <c r="M406"/>
  <c r="Y406" s="1"/>
  <c r="L406"/>
  <c r="K406"/>
  <c r="Q284"/>
  <c r="P284"/>
  <c r="O284"/>
  <c r="U284" s="1"/>
  <c r="N284"/>
  <c r="M284"/>
  <c r="Y284" s="1"/>
  <c r="L284"/>
  <c r="K284"/>
  <c r="Q207"/>
  <c r="P207"/>
  <c r="O207"/>
  <c r="U207" s="1"/>
  <c r="N207"/>
  <c r="M207"/>
  <c r="Y207" s="1"/>
  <c r="L207"/>
  <c r="K207"/>
  <c r="Q168"/>
  <c r="P168"/>
  <c r="O168"/>
  <c r="U168" s="1"/>
  <c r="N168"/>
  <c r="M168"/>
  <c r="Y168" s="1"/>
  <c r="L168"/>
  <c r="K168"/>
  <c r="Q758"/>
  <c r="P758"/>
  <c r="O758"/>
  <c r="U758" s="1"/>
  <c r="N758"/>
  <c r="M758"/>
  <c r="Y758" s="1"/>
  <c r="L758"/>
  <c r="K758"/>
  <c r="Q509"/>
  <c r="P509"/>
  <c r="O509"/>
  <c r="U509" s="1"/>
  <c r="N509"/>
  <c r="M509"/>
  <c r="Y509" s="1"/>
  <c r="L509"/>
  <c r="K509"/>
  <c r="Q341"/>
  <c r="P341"/>
  <c r="O341"/>
  <c r="U341" s="1"/>
  <c r="N341"/>
  <c r="M341"/>
  <c r="Y341" s="1"/>
  <c r="L341"/>
  <c r="K341"/>
  <c r="Q230"/>
  <c r="P230"/>
  <c r="O230"/>
  <c r="U230" s="1"/>
  <c r="N230"/>
  <c r="M230"/>
  <c r="Y230" s="1"/>
  <c r="L230"/>
  <c r="K230"/>
  <c r="Q162"/>
  <c r="P162"/>
  <c r="O162"/>
  <c r="U162" s="1"/>
  <c r="N162"/>
  <c r="M162"/>
  <c r="Y162" s="1"/>
  <c r="L162"/>
  <c r="K162"/>
  <c r="Q130"/>
  <c r="P130"/>
  <c r="O130"/>
  <c r="U130" s="1"/>
  <c r="N130"/>
  <c r="M130"/>
  <c r="Y130" s="1"/>
  <c r="L130"/>
  <c r="K130"/>
  <c r="Q710"/>
  <c r="P710"/>
  <c r="O710"/>
  <c r="U710" s="1"/>
  <c r="N710"/>
  <c r="M710"/>
  <c r="Y710" s="1"/>
  <c r="L710"/>
  <c r="K710"/>
  <c r="Q466"/>
  <c r="P466"/>
  <c r="O466"/>
  <c r="U466" s="1"/>
  <c r="N466"/>
  <c r="M466"/>
  <c r="Y466" s="1"/>
  <c r="L466"/>
  <c r="K466"/>
  <c r="Q299"/>
  <c r="P299"/>
  <c r="O299"/>
  <c r="U299" s="1"/>
  <c r="N299"/>
  <c r="M299"/>
  <c r="Y299" s="1"/>
  <c r="L299"/>
  <c r="K299"/>
  <c r="Q197"/>
  <c r="P197"/>
  <c r="O197"/>
  <c r="U197" s="1"/>
  <c r="N197"/>
  <c r="M197"/>
  <c r="Y197" s="1"/>
  <c r="L197"/>
  <c r="K197"/>
  <c r="Q138"/>
  <c r="P138"/>
  <c r="O138"/>
  <c r="U138" s="1"/>
  <c r="N138"/>
  <c r="M138"/>
  <c r="Y138" s="1"/>
  <c r="L138"/>
  <c r="K138"/>
  <c r="Q106"/>
  <c r="P106"/>
  <c r="O106"/>
  <c r="U106" s="1"/>
  <c r="N106"/>
  <c r="M106"/>
  <c r="Y106" s="1"/>
  <c r="L106"/>
  <c r="K106"/>
  <c r="Q719"/>
  <c r="P719"/>
  <c r="O719"/>
  <c r="U719" s="1"/>
  <c r="N719"/>
  <c r="M719"/>
  <c r="Y719" s="1"/>
  <c r="L719"/>
  <c r="K719"/>
  <c r="Q646"/>
  <c r="P646"/>
  <c r="O646"/>
  <c r="U646" s="1"/>
  <c r="N646"/>
  <c r="M646"/>
  <c r="Y646" s="1"/>
  <c r="L646"/>
  <c r="K646"/>
  <c r="Q781"/>
  <c r="P781"/>
  <c r="O781"/>
  <c r="U781" s="1"/>
  <c r="N781"/>
  <c r="M781"/>
  <c r="Y781" s="1"/>
  <c r="L781"/>
  <c r="K781"/>
  <c r="Q622"/>
  <c r="P622"/>
  <c r="O622"/>
  <c r="U622" s="1"/>
  <c r="N622"/>
  <c r="M622"/>
  <c r="Y622" s="1"/>
  <c r="L622"/>
  <c r="K622"/>
  <c r="Q513"/>
  <c r="P513"/>
  <c r="O513"/>
  <c r="U513" s="1"/>
  <c r="N513"/>
  <c r="M513"/>
  <c r="Y513" s="1"/>
  <c r="L513"/>
  <c r="K513"/>
  <c r="Q451"/>
  <c r="P451"/>
  <c r="O451"/>
  <c r="U451" s="1"/>
  <c r="N451"/>
  <c r="M451"/>
  <c r="Y451" s="1"/>
  <c r="L451"/>
  <c r="K451"/>
  <c r="Q607"/>
  <c r="P607"/>
  <c r="O607"/>
  <c r="U607" s="1"/>
  <c r="N607"/>
  <c r="M607"/>
  <c r="Y607" s="1"/>
  <c r="L607"/>
  <c r="K607"/>
  <c r="Q456"/>
  <c r="P456"/>
  <c r="O456"/>
  <c r="U456" s="1"/>
  <c r="N456"/>
  <c r="M456"/>
  <c r="Y456" s="1"/>
  <c r="L456"/>
  <c r="K456"/>
  <c r="Q368"/>
  <c r="P368"/>
  <c r="O368"/>
  <c r="U368" s="1"/>
  <c r="N368"/>
  <c r="M368"/>
  <c r="Y368" s="1"/>
  <c r="L368"/>
  <c r="K368"/>
  <c r="Q308"/>
  <c r="P308"/>
  <c r="O308"/>
  <c r="U308" s="1"/>
  <c r="N308"/>
  <c r="M308"/>
  <c r="Y308" s="1"/>
  <c r="L308"/>
  <c r="K308"/>
  <c r="Q672"/>
  <c r="P672"/>
  <c r="O672"/>
  <c r="U672" s="1"/>
  <c r="N672"/>
  <c r="M672"/>
  <c r="Y672" s="1"/>
  <c r="L672"/>
  <c r="K672"/>
  <c r="Q471"/>
  <c r="P471"/>
  <c r="O471"/>
  <c r="U471" s="1"/>
  <c r="N471"/>
  <c r="M471"/>
  <c r="Y471" s="1"/>
  <c r="L471"/>
  <c r="K471"/>
  <c r="Q342"/>
  <c r="P342"/>
  <c r="O342"/>
  <c r="U342" s="1"/>
  <c r="N342"/>
  <c r="M342"/>
  <c r="Y342" s="1"/>
  <c r="L342"/>
  <c r="K342"/>
  <c r="Q262"/>
  <c r="P262"/>
  <c r="O262"/>
  <c r="U262" s="1"/>
  <c r="N262"/>
  <c r="M262"/>
  <c r="Y262" s="1"/>
  <c r="L262"/>
  <c r="K262"/>
  <c r="Q215"/>
  <c r="P215"/>
  <c r="O215"/>
  <c r="U215" s="1"/>
  <c r="N215"/>
  <c r="M215"/>
  <c r="Y215" s="1"/>
  <c r="L215"/>
  <c r="K215"/>
  <c r="Q560"/>
  <c r="P560"/>
  <c r="O560"/>
  <c r="U560" s="1"/>
  <c r="N560"/>
  <c r="M560"/>
  <c r="Y560" s="1"/>
  <c r="L560"/>
  <c r="K560"/>
  <c r="Q383"/>
  <c r="P383"/>
  <c r="O383"/>
  <c r="U383" s="1"/>
  <c r="N383"/>
  <c r="M383"/>
  <c r="Y383" s="1"/>
  <c r="L383"/>
  <c r="K383"/>
  <c r="Q266"/>
  <c r="P266"/>
  <c r="O266"/>
  <c r="U266" s="1"/>
  <c r="N266"/>
  <c r="M266"/>
  <c r="Y266" s="1"/>
  <c r="L266"/>
  <c r="K266"/>
  <c r="Q189"/>
  <c r="P189"/>
  <c r="O189"/>
  <c r="U189" s="1"/>
  <c r="N189"/>
  <c r="M189"/>
  <c r="Y189" s="1"/>
  <c r="L189"/>
  <c r="K189"/>
  <c r="Q149"/>
  <c r="P149"/>
  <c r="O149"/>
  <c r="U149" s="1"/>
  <c r="N149"/>
  <c r="M149"/>
  <c r="Y149" s="1"/>
  <c r="L149"/>
  <c r="K149"/>
  <c r="Q728"/>
  <c r="P728"/>
  <c r="O728"/>
  <c r="U728" s="1"/>
  <c r="N728"/>
  <c r="M728"/>
  <c r="Y728" s="1"/>
  <c r="L728"/>
  <c r="K728"/>
  <c r="Q482"/>
  <c r="P482"/>
  <c r="O482"/>
  <c r="U482" s="1"/>
  <c r="N482"/>
  <c r="M482"/>
  <c r="Y482" s="1"/>
  <c r="L482"/>
  <c r="K482"/>
  <c r="Q313"/>
  <c r="P313"/>
  <c r="O313"/>
  <c r="U313" s="1"/>
  <c r="N313"/>
  <c r="M313"/>
  <c r="Y313" s="1"/>
  <c r="L313"/>
  <c r="K313"/>
  <c r="Q211"/>
  <c r="P211"/>
  <c r="O211"/>
  <c r="U211" s="1"/>
  <c r="N211"/>
  <c r="M211"/>
  <c r="Y211" s="1"/>
  <c r="L211"/>
  <c r="K211"/>
  <c r="Q146"/>
  <c r="P146"/>
  <c r="O146"/>
  <c r="U146" s="1"/>
  <c r="N146"/>
  <c r="M146"/>
  <c r="Y146" s="1"/>
  <c r="L146"/>
  <c r="K146"/>
  <c r="Q113"/>
  <c r="P113"/>
  <c r="O113"/>
  <c r="U113" s="1"/>
  <c r="N113"/>
  <c r="M113"/>
  <c r="Y113" s="1"/>
  <c r="L113"/>
  <c r="K113"/>
  <c r="Q680"/>
  <c r="P680"/>
  <c r="O680"/>
  <c r="U680" s="1"/>
  <c r="N680"/>
  <c r="M680"/>
  <c r="Y680" s="1"/>
  <c r="L680"/>
  <c r="K680"/>
  <c r="Q441"/>
  <c r="P441"/>
  <c r="O441"/>
  <c r="U441" s="1"/>
  <c r="N441"/>
  <c r="M441"/>
  <c r="Y441" s="1"/>
  <c r="L441"/>
  <c r="K441"/>
  <c r="Q285"/>
  <c r="P285"/>
  <c r="O285"/>
  <c r="U285" s="1"/>
  <c r="N285"/>
  <c r="M285"/>
  <c r="Y285" s="1"/>
  <c r="L285"/>
  <c r="K285"/>
  <c r="Q182"/>
  <c r="P182"/>
  <c r="O182"/>
  <c r="U182" s="1"/>
  <c r="N182"/>
  <c r="M182"/>
  <c r="Y182" s="1"/>
  <c r="L182"/>
  <c r="K182"/>
  <c r="Q125"/>
  <c r="P125"/>
  <c r="O125"/>
  <c r="U125" s="1"/>
  <c r="N125"/>
  <c r="M125"/>
  <c r="Y125" s="1"/>
  <c r="L125"/>
  <c r="K125"/>
  <c r="Q94"/>
  <c r="P94"/>
  <c r="O94"/>
  <c r="U94" s="1"/>
  <c r="N94"/>
  <c r="M94"/>
  <c r="Y94" s="1"/>
  <c r="L94"/>
  <c r="K94"/>
  <c r="Q689"/>
  <c r="P689"/>
  <c r="O689"/>
  <c r="U689" s="1"/>
  <c r="N689"/>
  <c r="M689"/>
  <c r="Y689" s="1"/>
  <c r="L689"/>
  <c r="K689"/>
  <c r="Q619"/>
  <c r="P619"/>
  <c r="O619"/>
  <c r="U619" s="1"/>
  <c r="N619"/>
  <c r="M619"/>
  <c r="Y619" s="1"/>
  <c r="L619"/>
  <c r="K619"/>
  <c r="Q752"/>
  <c r="P752"/>
  <c r="O752"/>
  <c r="U752" s="1"/>
  <c r="N752"/>
  <c r="M752"/>
  <c r="Y752" s="1"/>
  <c r="L752"/>
  <c r="K752"/>
  <c r="Q597"/>
  <c r="P597"/>
  <c r="O597"/>
  <c r="U597" s="1"/>
  <c r="N597"/>
  <c r="M597"/>
  <c r="Y597" s="1"/>
  <c r="L597"/>
  <c r="K597"/>
  <c r="Q489"/>
  <c r="P489"/>
  <c r="O489"/>
  <c r="U489" s="1"/>
  <c r="N489"/>
  <c r="M489"/>
  <c r="Y489" s="1"/>
  <c r="L489"/>
  <c r="K489"/>
  <c r="Q431"/>
  <c r="P431"/>
  <c r="O431"/>
  <c r="U431" s="1"/>
  <c r="N431"/>
  <c r="M431"/>
  <c r="Y431" s="1"/>
  <c r="L431"/>
  <c r="K431"/>
  <c r="Q785"/>
  <c r="P785"/>
  <c r="O785"/>
  <c r="U785" s="1"/>
  <c r="N785"/>
  <c r="M785"/>
  <c r="Y785" s="1"/>
  <c r="L785"/>
  <c r="K785"/>
  <c r="Q581"/>
  <c r="P581"/>
  <c r="O581"/>
  <c r="U581" s="1"/>
  <c r="N581"/>
  <c r="M581"/>
  <c r="Y581" s="1"/>
  <c r="L581"/>
  <c r="K581"/>
  <c r="Q436"/>
  <c r="P436"/>
  <c r="O436"/>
  <c r="U436" s="1"/>
  <c r="N436"/>
  <c r="M436"/>
  <c r="Y436" s="1"/>
  <c r="L436"/>
  <c r="K436"/>
  <c r="Q345"/>
  <c r="P345"/>
  <c r="O345"/>
  <c r="U345" s="1"/>
  <c r="N345"/>
  <c r="M345"/>
  <c r="Y345" s="1"/>
  <c r="L345"/>
  <c r="K345"/>
  <c r="Q289"/>
  <c r="P289"/>
  <c r="O289"/>
  <c r="U289" s="1"/>
  <c r="N289"/>
  <c r="M289"/>
  <c r="Y289" s="1"/>
  <c r="L289"/>
  <c r="K289"/>
  <c r="Q638"/>
  <c r="P638"/>
  <c r="O638"/>
  <c r="U638" s="1"/>
  <c r="N638"/>
  <c r="M638"/>
  <c r="Y638" s="1"/>
  <c r="L638"/>
  <c r="K638"/>
  <c r="Q446"/>
  <c r="P446"/>
  <c r="O446"/>
  <c r="U446" s="1"/>
  <c r="N446"/>
  <c r="M446"/>
  <c r="Y446" s="1"/>
  <c r="L446"/>
  <c r="K446"/>
  <c r="Q317"/>
  <c r="P317"/>
  <c r="O317"/>
  <c r="U317" s="1"/>
  <c r="N317"/>
  <c r="M317"/>
  <c r="Y317" s="1"/>
  <c r="L317"/>
  <c r="K317"/>
  <c r="Q241"/>
  <c r="P241"/>
  <c r="O241"/>
  <c r="U241" s="1"/>
  <c r="N241"/>
  <c r="M241"/>
  <c r="Y241" s="1"/>
  <c r="L241"/>
  <c r="K241"/>
  <c r="Q195"/>
  <c r="P195"/>
  <c r="O195"/>
  <c r="U195" s="1"/>
  <c r="N195"/>
  <c r="M195"/>
  <c r="Y195" s="1"/>
  <c r="L195"/>
  <c r="K195"/>
  <c r="Q778"/>
  <c r="P778"/>
  <c r="O778"/>
  <c r="U778" s="1"/>
  <c r="N778"/>
  <c r="M778"/>
  <c r="Y778" s="1"/>
  <c r="L778"/>
  <c r="K778"/>
  <c r="Q533"/>
  <c r="P533"/>
  <c r="O533"/>
  <c r="U533" s="1"/>
  <c r="N533"/>
  <c r="M533"/>
  <c r="Y533" s="1"/>
  <c r="L533"/>
  <c r="K533"/>
  <c r="Q358"/>
  <c r="P358"/>
  <c r="O358"/>
  <c r="U358" s="1"/>
  <c r="N358"/>
  <c r="M358"/>
  <c r="Y358" s="1"/>
  <c r="L358"/>
  <c r="K358"/>
  <c r="Q243"/>
  <c r="P243"/>
  <c r="O243"/>
  <c r="U243" s="1"/>
  <c r="N243"/>
  <c r="M243"/>
  <c r="Y243" s="1"/>
  <c r="L243"/>
  <c r="K243"/>
  <c r="Q173"/>
  <c r="P173"/>
  <c r="O173"/>
  <c r="U173" s="1"/>
  <c r="N173"/>
  <c r="M173"/>
  <c r="Y173" s="1"/>
  <c r="L173"/>
  <c r="K173"/>
  <c r="Q140"/>
  <c r="P140"/>
  <c r="O140"/>
  <c r="U140" s="1"/>
  <c r="N140"/>
  <c r="M140"/>
  <c r="Y140" s="1"/>
  <c r="L140"/>
  <c r="K140"/>
  <c r="Q699"/>
  <c r="P699"/>
  <c r="O699"/>
  <c r="U699" s="1"/>
  <c r="N699"/>
  <c r="M699"/>
  <c r="Y699" s="1"/>
  <c r="L699"/>
  <c r="K699"/>
  <c r="Q458"/>
  <c r="P458"/>
  <c r="O458"/>
  <c r="U458" s="1"/>
  <c r="N458"/>
  <c r="M458"/>
  <c r="Y458" s="1"/>
  <c r="L458"/>
  <c r="K458"/>
  <c r="Q294"/>
  <c r="P294"/>
  <c r="O294"/>
  <c r="U294" s="1"/>
  <c r="N294"/>
  <c r="M294"/>
  <c r="Y294" s="1"/>
  <c r="L294"/>
  <c r="K294"/>
  <c r="Q191"/>
  <c r="P191"/>
  <c r="O191"/>
  <c r="U191" s="1"/>
  <c r="N191"/>
  <c r="M191"/>
  <c r="Y191" s="1"/>
  <c r="L191"/>
  <c r="K191"/>
  <c r="Q135"/>
  <c r="P135"/>
  <c r="O135"/>
  <c r="U135" s="1"/>
  <c r="N135"/>
  <c r="M135"/>
  <c r="Y135" s="1"/>
  <c r="L135"/>
  <c r="K135"/>
  <c r="Q102"/>
  <c r="P102"/>
  <c r="O102"/>
  <c r="U102" s="1"/>
  <c r="N102"/>
  <c r="M102"/>
  <c r="Y102" s="1"/>
  <c r="L102"/>
  <c r="K102"/>
  <c r="Q652"/>
  <c r="P652"/>
  <c r="O652"/>
  <c r="U652" s="1"/>
  <c r="N652"/>
  <c r="M652"/>
  <c r="Y652" s="1"/>
  <c r="L652"/>
  <c r="K652"/>
  <c r="Q422"/>
  <c r="P422"/>
  <c r="O422"/>
  <c r="U422" s="1"/>
  <c r="N422"/>
  <c r="M422"/>
  <c r="Y422" s="1"/>
  <c r="L422"/>
  <c r="K422"/>
  <c r="Q268"/>
  <c r="P268"/>
  <c r="O268"/>
  <c r="U268" s="1"/>
  <c r="N268"/>
  <c r="M268"/>
  <c r="Y268" s="1"/>
  <c r="L268"/>
  <c r="K268"/>
  <c r="Q166"/>
  <c r="P166"/>
  <c r="O166"/>
  <c r="U166" s="1"/>
  <c r="N166"/>
  <c r="M166"/>
  <c r="Y166" s="1"/>
  <c r="L166"/>
  <c r="K166"/>
  <c r="Q111"/>
  <c r="P111"/>
  <c r="O111"/>
  <c r="U111" s="1"/>
  <c r="N111"/>
  <c r="M111"/>
  <c r="Y111" s="1"/>
  <c r="L111"/>
  <c r="K111"/>
  <c r="Q86"/>
  <c r="P86"/>
  <c r="O86"/>
  <c r="U86" s="1"/>
  <c r="N86"/>
  <c r="M86"/>
  <c r="Y86" s="1"/>
  <c r="L86"/>
  <c r="K86"/>
  <c r="Q775"/>
  <c r="P775"/>
  <c r="O775"/>
  <c r="U775" s="1"/>
  <c r="N775"/>
  <c r="M775"/>
  <c r="Y775" s="1"/>
  <c r="L775"/>
  <c r="K775"/>
  <c r="Q667"/>
  <c r="P667"/>
  <c r="O667"/>
  <c r="U667" s="1"/>
  <c r="N667"/>
  <c r="M667"/>
  <c r="Y667" s="1"/>
  <c r="L667"/>
  <c r="K667"/>
  <c r="Q596"/>
  <c r="P596"/>
  <c r="O596"/>
  <c r="U596" s="1"/>
  <c r="N596"/>
  <c r="M596"/>
  <c r="Y596" s="1"/>
  <c r="L596"/>
  <c r="K596"/>
  <c r="Q730"/>
  <c r="P730"/>
  <c r="O730"/>
  <c r="U730" s="1"/>
  <c r="N730"/>
  <c r="M730"/>
  <c r="Y730" s="1"/>
  <c r="L730"/>
  <c r="K730"/>
  <c r="Q569"/>
  <c r="P569"/>
  <c r="O569"/>
  <c r="U569" s="1"/>
  <c r="N569"/>
  <c r="M569"/>
  <c r="Y569" s="1"/>
  <c r="L569"/>
  <c r="K569"/>
  <c r="Q465"/>
  <c r="P465"/>
  <c r="O465"/>
  <c r="U465" s="1"/>
  <c r="N465"/>
  <c r="M465"/>
  <c r="Y465" s="1"/>
  <c r="L465"/>
  <c r="K465"/>
  <c r="Q410"/>
  <c r="P410"/>
  <c r="O410"/>
  <c r="U410" s="1"/>
  <c r="N410"/>
  <c r="M410"/>
  <c r="Y410" s="1"/>
  <c r="L410"/>
  <c r="K410"/>
  <c r="Q759"/>
  <c r="P759"/>
  <c r="O759"/>
  <c r="U759" s="1"/>
  <c r="N759"/>
  <c r="M759"/>
  <c r="Y759" s="1"/>
  <c r="L759"/>
  <c r="K759"/>
  <c r="Q557"/>
  <c r="P557"/>
  <c r="O557"/>
  <c r="U557" s="1"/>
  <c r="N557"/>
  <c r="M557"/>
  <c r="Y557" s="1"/>
  <c r="L557"/>
  <c r="K557"/>
  <c r="Q415"/>
  <c r="P415"/>
  <c r="O415"/>
  <c r="U415" s="1"/>
  <c r="N415"/>
  <c r="M415"/>
  <c r="Y415" s="1"/>
  <c r="L415"/>
  <c r="K415"/>
  <c r="Q320"/>
  <c r="P320"/>
  <c r="O320"/>
  <c r="U320" s="1"/>
  <c r="N320"/>
  <c r="M320"/>
  <c r="Y320" s="1"/>
  <c r="L320"/>
  <c r="K320"/>
  <c r="Q276"/>
  <c r="P276"/>
  <c r="O276"/>
  <c r="U276" s="1"/>
  <c r="N276"/>
  <c r="M276"/>
  <c r="Y276" s="1"/>
  <c r="L276"/>
  <c r="K276"/>
  <c r="Q615"/>
  <c r="P615"/>
  <c r="O615"/>
  <c r="U615" s="1"/>
  <c r="N615"/>
  <c r="M615"/>
  <c r="Y615" s="1"/>
  <c r="L615"/>
  <c r="K615"/>
  <c r="Q429"/>
  <c r="P429"/>
  <c r="O429"/>
  <c r="U429" s="1"/>
  <c r="N429"/>
  <c r="M429"/>
  <c r="Y429" s="1"/>
  <c r="L429"/>
  <c r="K429"/>
  <c r="Q296"/>
  <c r="P296"/>
  <c r="O296"/>
  <c r="U296" s="1"/>
  <c r="N296"/>
  <c r="M296"/>
  <c r="Y296" s="1"/>
  <c r="L296"/>
  <c r="K296"/>
  <c r="Q225"/>
  <c r="P225"/>
  <c r="O225"/>
  <c r="U225" s="1"/>
  <c r="N225"/>
  <c r="M225"/>
  <c r="Y225" s="1"/>
  <c r="L225"/>
  <c r="K225"/>
  <c r="Q184"/>
  <c r="P184"/>
  <c r="O184"/>
  <c r="U184" s="1"/>
  <c r="N184"/>
  <c r="M184"/>
  <c r="Y184" s="1"/>
  <c r="L184"/>
  <c r="K184"/>
  <c r="Q753"/>
  <c r="P753"/>
  <c r="O753"/>
  <c r="U753" s="1"/>
  <c r="N753"/>
  <c r="M753"/>
  <c r="Y753" s="1"/>
  <c r="L753"/>
  <c r="K753"/>
  <c r="Q506"/>
  <c r="P506"/>
  <c r="O506"/>
  <c r="U506" s="1"/>
  <c r="N506"/>
  <c r="M506"/>
  <c r="Y506" s="1"/>
  <c r="L506"/>
  <c r="K506"/>
  <c r="Q338"/>
  <c r="P338"/>
  <c r="O338"/>
  <c r="U338" s="1"/>
  <c r="N338"/>
  <c r="M338"/>
  <c r="Y338" s="1"/>
  <c r="L338"/>
  <c r="K338"/>
  <c r="Q226"/>
  <c r="P226"/>
  <c r="O226"/>
  <c r="U226" s="1"/>
  <c r="N226"/>
  <c r="M226"/>
  <c r="Y226" s="1"/>
  <c r="L226"/>
  <c r="K226"/>
  <c r="Q159"/>
  <c r="P159"/>
  <c r="O159"/>
  <c r="U159" s="1"/>
  <c r="N159"/>
  <c r="M159"/>
  <c r="Y159" s="1"/>
  <c r="L159"/>
  <c r="K159"/>
  <c r="Q127"/>
  <c r="P127"/>
  <c r="O127"/>
  <c r="U127" s="1"/>
  <c r="N127"/>
  <c r="M127"/>
  <c r="Y127" s="1"/>
  <c r="L127"/>
  <c r="K127"/>
  <c r="Q676"/>
  <c r="P676"/>
  <c r="O676"/>
  <c r="U676" s="1"/>
  <c r="N676"/>
  <c r="M676"/>
  <c r="Y676" s="1"/>
  <c r="L676"/>
  <c r="K676"/>
  <c r="Q439"/>
  <c r="P439"/>
  <c r="O439"/>
  <c r="U439" s="1"/>
  <c r="N439"/>
  <c r="M439"/>
  <c r="Y439" s="1"/>
  <c r="L439"/>
  <c r="K439"/>
  <c r="Q280"/>
  <c r="P280"/>
  <c r="O280"/>
  <c r="U280" s="1"/>
  <c r="N280"/>
  <c r="M280"/>
  <c r="Y280" s="1"/>
  <c r="L280"/>
  <c r="K280"/>
  <c r="Q177"/>
  <c r="P177"/>
  <c r="O177"/>
  <c r="U177" s="1"/>
  <c r="N177"/>
  <c r="M177"/>
  <c r="Y177" s="1"/>
  <c r="L177"/>
  <c r="K177"/>
  <c r="Q120"/>
  <c r="P120"/>
  <c r="O120"/>
  <c r="U120" s="1"/>
  <c r="N120"/>
  <c r="M120"/>
  <c r="Y120" s="1"/>
  <c r="L120"/>
  <c r="K120"/>
  <c r="Q92"/>
  <c r="P92"/>
  <c r="O92"/>
  <c r="U92" s="1"/>
  <c r="N92"/>
  <c r="M92"/>
  <c r="Y92" s="1"/>
  <c r="L92"/>
  <c r="K92"/>
  <c r="Q623"/>
  <c r="P623"/>
  <c r="O623"/>
  <c r="U623" s="1"/>
  <c r="N623"/>
  <c r="M623"/>
  <c r="Y623" s="1"/>
  <c r="L623"/>
  <c r="K623"/>
  <c r="Q403"/>
  <c r="P403"/>
  <c r="O403"/>
  <c r="U403" s="1"/>
  <c r="N403"/>
  <c r="M403"/>
  <c r="Y403" s="1"/>
  <c r="L403"/>
  <c r="K403"/>
  <c r="Q248"/>
  <c r="P248"/>
  <c r="O248"/>
  <c r="U248" s="1"/>
  <c r="N248"/>
  <c r="M248"/>
  <c r="Y248" s="1"/>
  <c r="L248"/>
  <c r="K248"/>
  <c r="Q150"/>
  <c r="P150"/>
  <c r="O150"/>
  <c r="U150" s="1"/>
  <c r="N150"/>
  <c r="M150"/>
  <c r="Y150" s="1"/>
  <c r="L150"/>
  <c r="K150"/>
  <c r="Q99"/>
  <c r="P99"/>
  <c r="O99"/>
  <c r="U99" s="1"/>
  <c r="N99"/>
  <c r="M99"/>
  <c r="Y99" s="1"/>
  <c r="L99"/>
  <c r="K99"/>
  <c r="Q75"/>
  <c r="P75"/>
  <c r="O75"/>
  <c r="U75" s="1"/>
  <c r="N75"/>
  <c r="M75"/>
  <c r="Y75" s="1"/>
  <c r="L75"/>
  <c r="K75"/>
  <c r="Q751"/>
  <c r="P751"/>
  <c r="O751"/>
  <c r="U751" s="1"/>
  <c r="N751"/>
  <c r="M751"/>
  <c r="Y751" s="1"/>
  <c r="L751"/>
  <c r="K751"/>
  <c r="Q637"/>
  <c r="P637"/>
  <c r="O637"/>
  <c r="U637" s="1"/>
  <c r="N637"/>
  <c r="M637"/>
  <c r="Y637" s="1"/>
  <c r="L637"/>
  <c r="K637"/>
  <c r="Q572"/>
  <c r="P572"/>
  <c r="O572"/>
  <c r="U572" s="1"/>
  <c r="N572"/>
  <c r="M572"/>
  <c r="Y572" s="1"/>
  <c r="L572"/>
  <c r="K572"/>
  <c r="Q706"/>
  <c r="P706"/>
  <c r="O706"/>
  <c r="U706" s="1"/>
  <c r="N706"/>
  <c r="M706"/>
  <c r="Y706" s="1"/>
  <c r="L706"/>
  <c r="K706"/>
  <c r="Q549"/>
  <c r="P549"/>
  <c r="O549"/>
  <c r="U549" s="1"/>
  <c r="N549"/>
  <c r="M549"/>
  <c r="Y549" s="1"/>
  <c r="L549"/>
  <c r="K549"/>
  <c r="Q444"/>
  <c r="P444"/>
  <c r="O444"/>
  <c r="U444" s="1"/>
  <c r="N444"/>
  <c r="M444"/>
  <c r="Y444" s="1"/>
  <c r="L444"/>
  <c r="K444"/>
  <c r="Q393"/>
  <c r="P393"/>
  <c r="O393"/>
  <c r="U393" s="1"/>
  <c r="N393"/>
  <c r="M393"/>
  <c r="Y393" s="1"/>
  <c r="L393"/>
  <c r="K393"/>
  <c r="Q737"/>
  <c r="P737"/>
  <c r="O737"/>
  <c r="U737" s="1"/>
  <c r="N737"/>
  <c r="M737"/>
  <c r="Y737" s="1"/>
  <c r="L737"/>
  <c r="K737"/>
  <c r="Q537"/>
  <c r="P537"/>
  <c r="O537"/>
  <c r="U537" s="1"/>
  <c r="N537"/>
  <c r="M537"/>
  <c r="Y537" s="1"/>
  <c r="L537"/>
  <c r="K537"/>
  <c r="Q400"/>
  <c r="P400"/>
  <c r="O400"/>
  <c r="U400" s="1"/>
  <c r="N400"/>
  <c r="M400"/>
  <c r="Y400" s="1"/>
  <c r="L400"/>
  <c r="K400"/>
  <c r="Q304"/>
  <c r="P304"/>
  <c r="O304"/>
  <c r="U304" s="1"/>
  <c r="N304"/>
  <c r="M304"/>
  <c r="Y304" s="1"/>
  <c r="L304"/>
  <c r="K304"/>
  <c r="Q259"/>
  <c r="P259"/>
  <c r="O259"/>
  <c r="U259" s="1"/>
  <c r="N259"/>
  <c r="M259"/>
  <c r="Y259" s="1"/>
  <c r="L259"/>
  <c r="K259"/>
  <c r="Q594"/>
  <c r="P594"/>
  <c r="O594"/>
  <c r="U594" s="1"/>
  <c r="N594"/>
  <c r="M594"/>
  <c r="Y594" s="1"/>
  <c r="L594"/>
  <c r="K594"/>
  <c r="Q411"/>
  <c r="P411"/>
  <c r="O411"/>
  <c r="U411" s="1"/>
  <c r="N411"/>
  <c r="M411"/>
  <c r="Y411" s="1"/>
  <c r="L411"/>
  <c r="K411"/>
  <c r="Q287"/>
  <c r="P287"/>
  <c r="O287"/>
  <c r="U287" s="1"/>
  <c r="N287"/>
  <c r="M287"/>
  <c r="Y287" s="1"/>
  <c r="L287"/>
  <c r="K287"/>
  <c r="Q212"/>
  <c r="P212"/>
  <c r="O212"/>
  <c r="U212" s="1"/>
  <c r="N212"/>
  <c r="M212"/>
  <c r="Y212" s="1"/>
  <c r="L212"/>
  <c r="K212"/>
  <c r="Q169"/>
  <c r="P169"/>
  <c r="O169"/>
  <c r="U169" s="1"/>
  <c r="N169"/>
  <c r="M169"/>
  <c r="Y169" s="1"/>
  <c r="L169"/>
  <c r="K169"/>
  <c r="Q733"/>
  <c r="P733"/>
  <c r="O733"/>
  <c r="U733" s="1"/>
  <c r="N733"/>
  <c r="M733"/>
  <c r="Y733" s="1"/>
  <c r="L733"/>
  <c r="K733"/>
  <c r="Q488"/>
  <c r="P488"/>
  <c r="O488"/>
  <c r="U488" s="1"/>
  <c r="N488"/>
  <c r="M488"/>
  <c r="Y488" s="1"/>
  <c r="L488"/>
  <c r="K488"/>
  <c r="Q316"/>
  <c r="P316"/>
  <c r="O316"/>
  <c r="U316" s="1"/>
  <c r="N316"/>
  <c r="M316"/>
  <c r="Y316" s="1"/>
  <c r="L316"/>
  <c r="K316"/>
  <c r="Q213"/>
  <c r="P213"/>
  <c r="O213"/>
  <c r="U213" s="1"/>
  <c r="N213"/>
  <c r="M213"/>
  <c r="Y213" s="1"/>
  <c r="L213"/>
  <c r="K213"/>
  <c r="Q147"/>
  <c r="P147"/>
  <c r="O147"/>
  <c r="U147" s="1"/>
  <c r="N147"/>
  <c r="M147"/>
  <c r="Y147" s="1"/>
  <c r="L147"/>
  <c r="K147"/>
  <c r="Q114"/>
  <c r="P114"/>
  <c r="O114"/>
  <c r="U114" s="1"/>
  <c r="N114"/>
  <c r="M114"/>
  <c r="Y114" s="1"/>
  <c r="L114"/>
  <c r="K114"/>
  <c r="Q650"/>
  <c r="P650"/>
  <c r="O650"/>
  <c r="U650" s="1"/>
  <c r="N650"/>
  <c r="M650"/>
  <c r="Y650" s="1"/>
  <c r="L650"/>
  <c r="K650"/>
  <c r="Q420"/>
  <c r="P420"/>
  <c r="O420"/>
  <c r="U420" s="1"/>
  <c r="N420"/>
  <c r="M420"/>
  <c r="Y420" s="1"/>
  <c r="L420"/>
  <c r="K420"/>
  <c r="Q267"/>
  <c r="P267"/>
  <c r="O267"/>
  <c r="U267" s="1"/>
  <c r="N267"/>
  <c r="M267"/>
  <c r="Y267" s="1"/>
  <c r="L267"/>
  <c r="K267"/>
  <c r="Q165"/>
  <c r="P165"/>
  <c r="O165"/>
  <c r="U165" s="1"/>
  <c r="N165"/>
  <c r="M165"/>
  <c r="Y165" s="1"/>
  <c r="L165"/>
  <c r="K165"/>
  <c r="Q110"/>
  <c r="P110"/>
  <c r="O110"/>
  <c r="U110" s="1"/>
  <c r="N110"/>
  <c r="M110"/>
  <c r="Y110" s="1"/>
  <c r="L110"/>
  <c r="K110"/>
  <c r="Q84"/>
  <c r="P84"/>
  <c r="O84"/>
  <c r="U84" s="1"/>
  <c r="N84"/>
  <c r="M84"/>
  <c r="Y84" s="1"/>
  <c r="L84"/>
  <c r="K84"/>
  <c r="Q605"/>
  <c r="P605"/>
  <c r="O605"/>
  <c r="U605" s="1"/>
  <c r="N605"/>
  <c r="M605"/>
  <c r="Y605" s="1"/>
  <c r="L605"/>
  <c r="K605"/>
  <c r="Q384"/>
  <c r="P384"/>
  <c r="O384"/>
  <c r="U384" s="1"/>
  <c r="N384"/>
  <c r="M384"/>
  <c r="Y384" s="1"/>
  <c r="L384"/>
  <c r="K384"/>
  <c r="Q234"/>
  <c r="P234"/>
  <c r="O234"/>
  <c r="U234" s="1"/>
  <c r="N234"/>
  <c r="M234"/>
  <c r="Y234" s="1"/>
  <c r="L234"/>
  <c r="K234"/>
  <c r="Q142"/>
  <c r="P142"/>
  <c r="O142"/>
  <c r="U142" s="1"/>
  <c r="N142"/>
  <c r="M142"/>
  <c r="Y142" s="1"/>
  <c r="L142"/>
  <c r="K142"/>
  <c r="Q91"/>
  <c r="P91"/>
  <c r="O91"/>
  <c r="U91" s="1"/>
  <c r="N91"/>
  <c r="M91"/>
  <c r="Y91" s="1"/>
  <c r="L91"/>
  <c r="K91"/>
  <c r="Q70"/>
  <c r="P70"/>
  <c r="O70"/>
  <c r="U70" s="1"/>
  <c r="N70"/>
  <c r="M70"/>
  <c r="Y70" s="1"/>
  <c r="L70"/>
  <c r="K70"/>
  <c r="Q793"/>
  <c r="P793"/>
  <c r="O793"/>
  <c r="U793" s="1"/>
  <c r="N793"/>
  <c r="M793"/>
  <c r="Y793" s="1"/>
  <c r="L793"/>
  <c r="K793"/>
  <c r="Q735"/>
  <c r="P735"/>
  <c r="O735"/>
  <c r="U735" s="1"/>
  <c r="N735"/>
  <c r="M735"/>
  <c r="Y735" s="1"/>
  <c r="L735"/>
  <c r="K735"/>
  <c r="Q618"/>
  <c r="P618"/>
  <c r="O618"/>
  <c r="U618" s="1"/>
  <c r="N618"/>
  <c r="M618"/>
  <c r="Y618" s="1"/>
  <c r="L618"/>
  <c r="K618"/>
  <c r="Q555"/>
  <c r="P555"/>
  <c r="O555"/>
  <c r="U555" s="1"/>
  <c r="N555"/>
  <c r="M555"/>
  <c r="Y555" s="1"/>
  <c r="L555"/>
  <c r="K555"/>
  <c r="Q686"/>
  <c r="P686"/>
  <c r="O686"/>
  <c r="U686" s="1"/>
  <c r="N686"/>
  <c r="M686"/>
  <c r="Y686" s="1"/>
  <c r="L686"/>
  <c r="K686"/>
  <c r="Q530"/>
  <c r="P530"/>
  <c r="O530"/>
  <c r="U530" s="1"/>
  <c r="N530"/>
  <c r="M530"/>
  <c r="Y530" s="1"/>
  <c r="L530"/>
  <c r="K530"/>
  <c r="Q430"/>
  <c r="P430"/>
  <c r="O430"/>
  <c r="U430" s="1"/>
  <c r="N430"/>
  <c r="M430"/>
  <c r="Y430" s="1"/>
  <c r="L430"/>
  <c r="K430"/>
  <c r="Q377"/>
  <c r="P377"/>
  <c r="O377"/>
  <c r="U377" s="1"/>
  <c r="N377"/>
  <c r="M377"/>
  <c r="Y377" s="1"/>
  <c r="L377"/>
  <c r="K377"/>
  <c r="Q718"/>
  <c r="P718"/>
  <c r="O718"/>
  <c r="U718" s="1"/>
  <c r="N718"/>
  <c r="M718"/>
  <c r="Y718" s="1"/>
  <c r="L718"/>
  <c r="K718"/>
  <c r="Q516"/>
  <c r="P516"/>
  <c r="O516"/>
  <c r="U516" s="1"/>
  <c r="N516"/>
  <c r="M516"/>
  <c r="Y516" s="1"/>
  <c r="L516"/>
  <c r="K516"/>
  <c r="Q382"/>
  <c r="P382"/>
  <c r="O382"/>
  <c r="U382" s="1"/>
  <c r="N382"/>
  <c r="M382"/>
  <c r="Y382" s="1"/>
  <c r="L382"/>
  <c r="K382"/>
  <c r="Q288"/>
  <c r="P288"/>
  <c r="O288"/>
  <c r="U288" s="1"/>
  <c r="N288"/>
  <c r="M288"/>
  <c r="Y288" s="1"/>
  <c r="L288"/>
  <c r="K288"/>
  <c r="Q246"/>
  <c r="P246"/>
  <c r="O246"/>
  <c r="U246" s="1"/>
  <c r="N246"/>
  <c r="M246"/>
  <c r="Y246" s="1"/>
  <c r="L246"/>
  <c r="K246"/>
  <c r="Q573"/>
  <c r="P573"/>
  <c r="O573"/>
  <c r="U573" s="1"/>
  <c r="N573"/>
  <c r="M573"/>
  <c r="Y573" s="1"/>
  <c r="L573"/>
  <c r="K573"/>
  <c r="Q397"/>
  <c r="P397"/>
  <c r="O397"/>
  <c r="U397" s="1"/>
  <c r="N397"/>
  <c r="M397"/>
  <c r="Y397" s="1"/>
  <c r="L397"/>
  <c r="K397"/>
  <c r="Q272"/>
  <c r="P272"/>
  <c r="O272"/>
  <c r="U272" s="1"/>
  <c r="N272"/>
  <c r="M272"/>
  <c r="Y272" s="1"/>
  <c r="L272"/>
  <c r="K272"/>
  <c r="Q194"/>
  <c r="P194"/>
  <c r="O194"/>
  <c r="U194" s="1"/>
  <c r="N194"/>
  <c r="M194"/>
  <c r="Y194" s="1"/>
  <c r="L194"/>
  <c r="K194"/>
  <c r="Q158"/>
  <c r="P158"/>
  <c r="O158"/>
  <c r="U158" s="1"/>
  <c r="N158"/>
  <c r="M158"/>
  <c r="Y158" s="1"/>
  <c r="L158"/>
  <c r="K158"/>
  <c r="Q712"/>
  <c r="P712"/>
  <c r="O712"/>
  <c r="U712" s="1"/>
  <c r="N712"/>
  <c r="M712"/>
  <c r="Y712" s="1"/>
  <c r="L712"/>
  <c r="K712"/>
  <c r="Q468"/>
  <c r="P468"/>
  <c r="O468"/>
  <c r="U468" s="1"/>
  <c r="N468"/>
  <c r="M468"/>
  <c r="Y468" s="1"/>
  <c r="L468"/>
  <c r="K468"/>
  <c r="Q301"/>
  <c r="P301"/>
  <c r="O301"/>
  <c r="U301" s="1"/>
  <c r="N301"/>
  <c r="M301"/>
  <c r="Y301" s="1"/>
  <c r="L301"/>
  <c r="K301"/>
  <c r="Q198"/>
  <c r="P198"/>
  <c r="O198"/>
  <c r="U198" s="1"/>
  <c r="N198"/>
  <c r="M198"/>
  <c r="Y198" s="1"/>
  <c r="L198"/>
  <c r="K198"/>
  <c r="Q139"/>
  <c r="P139"/>
  <c r="O139"/>
  <c r="U139" s="1"/>
  <c r="N139"/>
  <c r="M139"/>
  <c r="Y139" s="1"/>
  <c r="L139"/>
  <c r="K139"/>
  <c r="Q107"/>
  <c r="P107"/>
  <c r="O107"/>
  <c r="U107" s="1"/>
  <c r="N107"/>
  <c r="M107"/>
  <c r="Y107" s="1"/>
  <c r="L107"/>
  <c r="K107"/>
  <c r="Q626"/>
  <c r="P626"/>
  <c r="O626"/>
  <c r="U626" s="1"/>
  <c r="N626"/>
  <c r="M626"/>
  <c r="Y626" s="1"/>
  <c r="L626"/>
  <c r="K626"/>
  <c r="Q405"/>
  <c r="P405"/>
  <c r="O405"/>
  <c r="U405" s="1"/>
  <c r="N405"/>
  <c r="M405"/>
  <c r="Y405" s="1"/>
  <c r="L405"/>
  <c r="K405"/>
  <c r="Q252"/>
  <c r="P252"/>
  <c r="O252"/>
  <c r="U252" s="1"/>
  <c r="N252"/>
  <c r="M252"/>
  <c r="Y252" s="1"/>
  <c r="L252"/>
  <c r="K252"/>
  <c r="Q152"/>
  <c r="P152"/>
  <c r="O152"/>
  <c r="U152" s="1"/>
  <c r="N152"/>
  <c r="M152"/>
  <c r="Y152" s="1"/>
  <c r="L152"/>
  <c r="K152"/>
  <c r="Q101"/>
  <c r="P101"/>
  <c r="O101"/>
  <c r="N101"/>
  <c r="M101"/>
  <c r="L101"/>
  <c r="K101"/>
  <c r="Q77"/>
  <c r="P77"/>
  <c r="O77"/>
  <c r="U77" s="1"/>
  <c r="N77"/>
  <c r="M77"/>
  <c r="Y77" s="1"/>
  <c r="L77"/>
  <c r="K77"/>
  <c r="Q585"/>
  <c r="P585"/>
  <c r="O585"/>
  <c r="U585" s="1"/>
  <c r="N585"/>
  <c r="M585"/>
  <c r="Y585" s="1"/>
  <c r="L585"/>
  <c r="K585"/>
  <c r="Q366"/>
  <c r="P366"/>
  <c r="O366"/>
  <c r="U366" s="1"/>
  <c r="N366"/>
  <c r="M366"/>
  <c r="Y366" s="1"/>
  <c r="L366"/>
  <c r="K366"/>
  <c r="Q219"/>
  <c r="P219"/>
  <c r="O219"/>
  <c r="U219" s="1"/>
  <c r="N219"/>
  <c r="M219"/>
  <c r="Y219" s="1"/>
  <c r="L219"/>
  <c r="K219"/>
  <c r="Q133"/>
  <c r="P133"/>
  <c r="O133"/>
  <c r="U133" s="1"/>
  <c r="N133"/>
  <c r="M133"/>
  <c r="Y133" s="1"/>
  <c r="L133"/>
  <c r="K133"/>
  <c r="Q85"/>
  <c r="P85"/>
  <c r="O85"/>
  <c r="U85" s="1"/>
  <c r="N85"/>
  <c r="M85"/>
  <c r="Y85" s="1"/>
  <c r="L85"/>
  <c r="K85"/>
  <c r="Q65"/>
  <c r="P65"/>
  <c r="O65"/>
  <c r="U65" s="1"/>
  <c r="N65"/>
  <c r="M65"/>
  <c r="Y65" s="1"/>
  <c r="L65"/>
  <c r="K65"/>
  <c r="Q772"/>
  <c r="P772"/>
  <c r="O772"/>
  <c r="U772" s="1"/>
  <c r="N772"/>
  <c r="M772"/>
  <c r="Y772" s="1"/>
  <c r="L772"/>
  <c r="K772"/>
  <c r="Q717"/>
  <c r="P717"/>
  <c r="O717"/>
  <c r="U717" s="1"/>
  <c r="N717"/>
  <c r="M717"/>
  <c r="Y717" s="1"/>
  <c r="L717"/>
  <c r="K717"/>
  <c r="Q603"/>
  <c r="P603"/>
  <c r="O603"/>
  <c r="U603" s="1"/>
  <c r="N603"/>
  <c r="M603"/>
  <c r="Y603" s="1"/>
  <c r="L603"/>
  <c r="K603"/>
  <c r="Q539"/>
  <c r="P539"/>
  <c r="O539"/>
  <c r="U539" s="1"/>
  <c r="N539"/>
  <c r="M539"/>
  <c r="Y539" s="1"/>
  <c r="L539"/>
  <c r="K539"/>
  <c r="Q671"/>
  <c r="P671"/>
  <c r="O671"/>
  <c r="U671" s="1"/>
  <c r="N671"/>
  <c r="M671"/>
  <c r="Y671" s="1"/>
  <c r="L671"/>
  <c r="K671"/>
  <c r="Q512"/>
  <c r="P512"/>
  <c r="O512"/>
  <c r="U512" s="1"/>
  <c r="N512"/>
  <c r="M512"/>
  <c r="Y512" s="1"/>
  <c r="L512"/>
  <c r="K512"/>
  <c r="Q416"/>
  <c r="P416"/>
  <c r="O416"/>
  <c r="U416" s="1"/>
  <c r="N416"/>
  <c r="M416"/>
  <c r="Y416" s="1"/>
  <c r="L416"/>
  <c r="K416"/>
  <c r="Q361"/>
  <c r="P361"/>
  <c r="O361"/>
  <c r="U361" s="1"/>
  <c r="N361"/>
  <c r="M361"/>
  <c r="Y361" s="1"/>
  <c r="L361"/>
  <c r="K361"/>
  <c r="Q696"/>
  <c r="P696"/>
  <c r="O696"/>
  <c r="U696" s="1"/>
  <c r="N696"/>
  <c r="M696"/>
  <c r="Y696" s="1"/>
  <c r="L696"/>
  <c r="K696"/>
  <c r="Q497"/>
  <c r="P497"/>
  <c r="O497"/>
  <c r="U497" s="1"/>
  <c r="N497"/>
  <c r="M497"/>
  <c r="Y497" s="1"/>
  <c r="L497"/>
  <c r="K497"/>
  <c r="Q365"/>
  <c r="P365"/>
  <c r="O365"/>
  <c r="U365" s="1"/>
  <c r="N365"/>
  <c r="M365"/>
  <c r="Y365" s="1"/>
  <c r="L365"/>
  <c r="K365"/>
  <c r="Q279"/>
  <c r="P279"/>
  <c r="O279"/>
  <c r="U279" s="1"/>
  <c r="N279"/>
  <c r="M279"/>
  <c r="Y279" s="1"/>
  <c r="L279"/>
  <c r="K279"/>
  <c r="Q236"/>
  <c r="P236"/>
  <c r="O236"/>
  <c r="U236" s="1"/>
  <c r="N236"/>
  <c r="M236"/>
  <c r="Y236" s="1"/>
  <c r="L236"/>
  <c r="K236"/>
  <c r="Q558"/>
  <c r="P558"/>
  <c r="O558"/>
  <c r="U558" s="1"/>
  <c r="N558"/>
  <c r="M558"/>
  <c r="Y558" s="1"/>
  <c r="L558"/>
  <c r="K558"/>
  <c r="Q381"/>
  <c r="P381"/>
  <c r="O381"/>
  <c r="U381" s="1"/>
  <c r="N381"/>
  <c r="M381"/>
  <c r="Y381" s="1"/>
  <c r="L381"/>
  <c r="K381"/>
  <c r="Q261"/>
  <c r="P261"/>
  <c r="O261"/>
  <c r="U261" s="1"/>
  <c r="N261"/>
  <c r="M261"/>
  <c r="Y261" s="1"/>
  <c r="L261"/>
  <c r="K261"/>
  <c r="Q187"/>
  <c r="P187"/>
  <c r="O187"/>
  <c r="U187" s="1"/>
  <c r="N187"/>
  <c r="M187"/>
  <c r="Y187" s="1"/>
  <c r="L187"/>
  <c r="K187"/>
  <c r="Q148"/>
  <c r="P148"/>
  <c r="O148"/>
  <c r="U148" s="1"/>
  <c r="N148"/>
  <c r="M148"/>
  <c r="Y148" s="1"/>
  <c r="L148"/>
  <c r="K148"/>
  <c r="Q694"/>
  <c r="P694"/>
  <c r="O694"/>
  <c r="U694" s="1"/>
  <c r="N694"/>
  <c r="M694"/>
  <c r="Y694" s="1"/>
  <c r="L694"/>
  <c r="K694"/>
  <c r="Q453"/>
  <c r="P453"/>
  <c r="O453"/>
  <c r="U453" s="1"/>
  <c r="N453"/>
  <c r="M453"/>
  <c r="Y453" s="1"/>
  <c r="L453"/>
  <c r="K453"/>
  <c r="Q290"/>
  <c r="P290"/>
  <c r="O290"/>
  <c r="U290" s="1"/>
  <c r="N290"/>
  <c r="M290"/>
  <c r="Y290" s="1"/>
  <c r="L290"/>
  <c r="K290"/>
  <c r="Q188"/>
  <c r="P188"/>
  <c r="O188"/>
  <c r="U188" s="1"/>
  <c r="N188"/>
  <c r="M188"/>
  <c r="Y188" s="1"/>
  <c r="L188"/>
  <c r="K188"/>
  <c r="Q131"/>
  <c r="P131"/>
  <c r="O131"/>
  <c r="U131" s="1"/>
  <c r="N131"/>
  <c r="M131"/>
  <c r="Y131" s="1"/>
  <c r="L131"/>
  <c r="K131"/>
  <c r="Q97"/>
  <c r="P97"/>
  <c r="O97"/>
  <c r="U97" s="1"/>
  <c r="N97"/>
  <c r="M97"/>
  <c r="Y97" s="1"/>
  <c r="L97"/>
  <c r="K97"/>
  <c r="Q612"/>
  <c r="P612"/>
  <c r="O612"/>
  <c r="U612" s="1"/>
  <c r="N612"/>
  <c r="M612"/>
  <c r="Y612" s="1"/>
  <c r="L612"/>
  <c r="K612"/>
  <c r="Q390"/>
  <c r="P390"/>
  <c r="O390"/>
  <c r="U390" s="1"/>
  <c r="N390"/>
  <c r="M390"/>
  <c r="Y390" s="1"/>
  <c r="L390"/>
  <c r="K390"/>
  <c r="Q238"/>
  <c r="P238"/>
  <c r="O238"/>
  <c r="U238" s="1"/>
  <c r="N238"/>
  <c r="M238"/>
  <c r="Y238" s="1"/>
  <c r="L238"/>
  <c r="K238"/>
  <c r="Q145"/>
  <c r="P145"/>
  <c r="O145"/>
  <c r="U145" s="1"/>
  <c r="N145"/>
  <c r="M145"/>
  <c r="Y145" s="1"/>
  <c r="L145"/>
  <c r="K145"/>
  <c r="Q95"/>
  <c r="P95"/>
  <c r="O95"/>
  <c r="U95" s="1"/>
  <c r="N95"/>
  <c r="M95"/>
  <c r="Y95" s="1"/>
  <c r="L95"/>
  <c r="K95"/>
  <c r="Q72"/>
  <c r="P72"/>
  <c r="O72"/>
  <c r="U72" s="1"/>
  <c r="N72"/>
  <c r="M72"/>
  <c r="Y72" s="1"/>
  <c r="L72"/>
  <c r="K72"/>
  <c r="Q567"/>
  <c r="P567"/>
  <c r="O567"/>
  <c r="U567" s="1"/>
  <c r="N567"/>
  <c r="M567"/>
  <c r="Y567" s="1"/>
  <c r="L567"/>
  <c r="K567"/>
  <c r="Q352"/>
  <c r="P352"/>
  <c r="O352"/>
  <c r="U352" s="1"/>
  <c r="N352"/>
  <c r="M352"/>
  <c r="Y352" s="1"/>
  <c r="L352"/>
  <c r="K352"/>
  <c r="Q209"/>
  <c r="P209"/>
  <c r="O209"/>
  <c r="U209" s="1"/>
  <c r="N209"/>
  <c r="M209"/>
  <c r="Y209" s="1"/>
  <c r="L209"/>
  <c r="K209"/>
  <c r="Q124"/>
  <c r="P124"/>
  <c r="O124"/>
  <c r="U124" s="1"/>
  <c r="N124"/>
  <c r="M124"/>
  <c r="Y124" s="1"/>
  <c r="L124"/>
  <c r="K124"/>
  <c r="Q79"/>
  <c r="P79"/>
  <c r="O79"/>
  <c r="U79" s="1"/>
  <c r="N79"/>
  <c r="M79"/>
  <c r="Y79" s="1"/>
  <c r="L79"/>
  <c r="K79"/>
  <c r="Q61"/>
  <c r="P61"/>
  <c r="O61"/>
  <c r="U61" s="1"/>
  <c r="N61"/>
  <c r="M61"/>
  <c r="Y61" s="1"/>
  <c r="L61"/>
  <c r="K61"/>
  <c r="Q756"/>
  <c r="P756"/>
  <c r="O756"/>
  <c r="U756" s="1"/>
  <c r="N756"/>
  <c r="M756"/>
  <c r="Y756" s="1"/>
  <c r="L756"/>
  <c r="K756"/>
  <c r="Q698"/>
  <c r="P698"/>
  <c r="O698"/>
  <c r="U698" s="1"/>
  <c r="N698"/>
  <c r="M698"/>
  <c r="Y698" s="1"/>
  <c r="L698"/>
  <c r="K698"/>
  <c r="Q589"/>
  <c r="P589"/>
  <c r="O589"/>
  <c r="U589" s="1"/>
  <c r="N589"/>
  <c r="M589"/>
  <c r="Y589" s="1"/>
  <c r="L589"/>
  <c r="K589"/>
  <c r="Q520"/>
  <c r="P520"/>
  <c r="O520"/>
  <c r="U520" s="1"/>
  <c r="N520"/>
  <c r="M520"/>
  <c r="Y520" s="1"/>
  <c r="L520"/>
  <c r="K520"/>
  <c r="Q651"/>
  <c r="P651"/>
  <c r="O651"/>
  <c r="U651" s="1"/>
  <c r="N651"/>
  <c r="M651"/>
  <c r="Y651" s="1"/>
  <c r="L651"/>
  <c r="K651"/>
  <c r="Q498"/>
  <c r="P498"/>
  <c r="O498"/>
  <c r="U498" s="1"/>
  <c r="N498"/>
  <c r="M498"/>
  <c r="Y498" s="1"/>
  <c r="L498"/>
  <c r="K498"/>
  <c r="Q404"/>
  <c r="P404"/>
  <c r="O404"/>
  <c r="U404" s="1"/>
  <c r="N404"/>
  <c r="M404"/>
  <c r="Y404" s="1"/>
  <c r="L404"/>
  <c r="K404"/>
  <c r="Q350"/>
  <c r="P350"/>
  <c r="O350"/>
  <c r="U350" s="1"/>
  <c r="N350"/>
  <c r="M350"/>
  <c r="Y350" s="1"/>
  <c r="L350"/>
  <c r="K350"/>
  <c r="Q683"/>
  <c r="P683"/>
  <c r="O683"/>
  <c r="U683" s="1"/>
  <c r="N683"/>
  <c r="M683"/>
  <c r="Y683" s="1"/>
  <c r="L683"/>
  <c r="K683"/>
  <c r="Q481"/>
  <c r="P481"/>
  <c r="O481"/>
  <c r="U481" s="1"/>
  <c r="N481"/>
  <c r="M481"/>
  <c r="Y481" s="1"/>
  <c r="L481"/>
  <c r="K481"/>
  <c r="Q353"/>
  <c r="P353"/>
  <c r="O353"/>
  <c r="U353" s="1"/>
  <c r="N353"/>
  <c r="M353"/>
  <c r="Y353" s="1"/>
  <c r="L353"/>
  <c r="K353"/>
  <c r="Q271"/>
  <c r="P271"/>
  <c r="O271"/>
  <c r="U271" s="1"/>
  <c r="N271"/>
  <c r="M271"/>
  <c r="Y271" s="1"/>
  <c r="L271"/>
  <c r="K271"/>
  <c r="Q223"/>
  <c r="P223"/>
  <c r="O223"/>
  <c r="U223" s="1"/>
  <c r="N223"/>
  <c r="M223"/>
  <c r="Y223" s="1"/>
  <c r="L223"/>
  <c r="K223"/>
  <c r="Q790"/>
  <c r="P790"/>
  <c r="O790"/>
  <c r="U790" s="1"/>
  <c r="N790"/>
  <c r="M790"/>
  <c r="Y790" s="1"/>
  <c r="L790"/>
  <c r="K790"/>
  <c r="Q543"/>
  <c r="P543"/>
  <c r="O543"/>
  <c r="U543" s="1"/>
  <c r="N543"/>
  <c r="M543"/>
  <c r="Y543" s="1"/>
  <c r="L543"/>
  <c r="K543"/>
  <c r="Q367"/>
  <c r="P367"/>
  <c r="O367"/>
  <c r="U367" s="1"/>
  <c r="N367"/>
  <c r="M367"/>
  <c r="Y367" s="1"/>
  <c r="L367"/>
  <c r="K367"/>
  <c r="Q250"/>
  <c r="P250"/>
  <c r="O250"/>
  <c r="U250" s="1"/>
  <c r="N250"/>
  <c r="M250"/>
  <c r="Y250" s="1"/>
  <c r="L250"/>
  <c r="K250"/>
  <c r="Q178"/>
  <c r="P178"/>
  <c r="O178"/>
  <c r="U178" s="1"/>
  <c r="N178"/>
  <c r="M178"/>
  <c r="Y178" s="1"/>
  <c r="L178"/>
  <c r="K178"/>
  <c r="Q143"/>
  <c r="P143"/>
  <c r="O143"/>
  <c r="U143" s="1"/>
  <c r="N143"/>
  <c r="M143"/>
  <c r="Y143" s="1"/>
  <c r="L143"/>
  <c r="K143"/>
  <c r="Q678"/>
  <c r="P678"/>
  <c r="O678"/>
  <c r="U678" s="1"/>
  <c r="N678"/>
  <c r="M678"/>
  <c r="Y678" s="1"/>
  <c r="L678"/>
  <c r="K678"/>
  <c r="Q440"/>
  <c r="P440"/>
  <c r="O440"/>
  <c r="U440" s="1"/>
  <c r="N440"/>
  <c r="M440"/>
  <c r="Y440" s="1"/>
  <c r="L440"/>
  <c r="K440"/>
  <c r="Q283"/>
  <c r="P283"/>
  <c r="O283"/>
  <c r="U283" s="1"/>
  <c r="N283"/>
  <c r="M283"/>
  <c r="Y283" s="1"/>
  <c r="L283"/>
  <c r="K283"/>
  <c r="Q181"/>
  <c r="P181"/>
  <c r="O181"/>
  <c r="U181" s="1"/>
  <c r="N181"/>
  <c r="M181"/>
  <c r="Y181" s="1"/>
  <c r="L181"/>
  <c r="K181"/>
  <c r="Q121"/>
  <c r="P121"/>
  <c r="O121"/>
  <c r="U121" s="1"/>
  <c r="N121"/>
  <c r="M121"/>
  <c r="Y121" s="1"/>
  <c r="L121"/>
  <c r="K121"/>
  <c r="Q93"/>
  <c r="P93"/>
  <c r="O93"/>
  <c r="U93" s="1"/>
  <c r="N93"/>
  <c r="M93"/>
  <c r="Y93" s="1"/>
  <c r="L93"/>
  <c r="K93"/>
  <c r="Q598"/>
  <c r="P598"/>
  <c r="O598"/>
  <c r="U598" s="1"/>
  <c r="N598"/>
  <c r="M598"/>
  <c r="Y598" s="1"/>
  <c r="L598"/>
  <c r="K598"/>
  <c r="Q380"/>
  <c r="P380"/>
  <c r="O380"/>
  <c r="U380" s="1"/>
  <c r="N380"/>
  <c r="M380"/>
  <c r="Y380" s="1"/>
  <c r="L380"/>
  <c r="K380"/>
  <c r="Q229"/>
  <c r="P229"/>
  <c r="O229"/>
  <c r="U229" s="1"/>
  <c r="N229"/>
  <c r="M229"/>
  <c r="Y229" s="1"/>
  <c r="L229"/>
  <c r="K229"/>
  <c r="Q141"/>
  <c r="P141"/>
  <c r="O141"/>
  <c r="U141" s="1"/>
  <c r="N141"/>
  <c r="M141"/>
  <c r="Y141" s="1"/>
  <c r="L141"/>
  <c r="K141"/>
  <c r="Q90"/>
  <c r="P90"/>
  <c r="O90"/>
  <c r="U90" s="1"/>
  <c r="N90"/>
  <c r="M90"/>
  <c r="Y90" s="1"/>
  <c r="L90"/>
  <c r="K90"/>
  <c r="Q69"/>
  <c r="P69"/>
  <c r="O69"/>
  <c r="U69" s="1"/>
  <c r="N69"/>
  <c r="M69"/>
  <c r="Y69" s="1"/>
  <c r="L69"/>
  <c r="K69"/>
  <c r="Q553"/>
  <c r="P553"/>
  <c r="O553"/>
  <c r="U553" s="1"/>
  <c r="N553"/>
  <c r="M553"/>
  <c r="Y553" s="1"/>
  <c r="L553"/>
  <c r="K553"/>
  <c r="Q339"/>
  <c r="P339"/>
  <c r="O339"/>
  <c r="U339" s="1"/>
  <c r="N339"/>
  <c r="M339"/>
  <c r="Y339" s="1"/>
  <c r="L339"/>
  <c r="K339"/>
  <c r="Q196"/>
  <c r="P196"/>
  <c r="O196"/>
  <c r="U196" s="1"/>
  <c r="N196"/>
  <c r="M196"/>
  <c r="Y196" s="1"/>
  <c r="L196"/>
  <c r="K196"/>
  <c r="Q115"/>
  <c r="P115"/>
  <c r="O115"/>
  <c r="U115" s="1"/>
  <c r="N115"/>
  <c r="M115"/>
  <c r="Y115" s="1"/>
  <c r="L115"/>
  <c r="K115"/>
  <c r="Q73"/>
  <c r="P73"/>
  <c r="O73"/>
  <c r="U73" s="1"/>
  <c r="N73"/>
  <c r="M73"/>
  <c r="Y73" s="1"/>
  <c r="L73"/>
  <c r="K73"/>
  <c r="Q59"/>
  <c r="P59"/>
  <c r="O59"/>
  <c r="U59" s="1"/>
  <c r="N59"/>
  <c r="M59"/>
  <c r="Y59" s="1"/>
  <c r="L59"/>
  <c r="K59"/>
  <c r="Q743"/>
  <c r="P743"/>
  <c r="O743"/>
  <c r="U743" s="1"/>
  <c r="N743"/>
  <c r="M743"/>
  <c r="Y743" s="1"/>
  <c r="L743"/>
  <c r="K743"/>
  <c r="Q687"/>
  <c r="P687"/>
  <c r="O687"/>
  <c r="U687" s="1"/>
  <c r="N687"/>
  <c r="M687"/>
  <c r="Y687" s="1"/>
  <c r="L687"/>
  <c r="K687"/>
  <c r="Q574"/>
  <c r="P574"/>
  <c r="O574"/>
  <c r="U574" s="1"/>
  <c r="N574"/>
  <c r="M574"/>
  <c r="Y574" s="1"/>
  <c r="L574"/>
  <c r="K574"/>
  <c r="Q507"/>
  <c r="P507"/>
  <c r="O507"/>
  <c r="U507" s="1"/>
  <c r="N507"/>
  <c r="M507"/>
  <c r="Y507" s="1"/>
  <c r="L507"/>
  <c r="K507"/>
  <c r="Q633"/>
  <c r="P633"/>
  <c r="O633"/>
  <c r="U633" s="1"/>
  <c r="N633"/>
  <c r="M633"/>
  <c r="Y633" s="1"/>
  <c r="L633"/>
  <c r="K633"/>
  <c r="Q487"/>
  <c r="P487"/>
  <c r="O487"/>
  <c r="U487" s="1"/>
  <c r="N487"/>
  <c r="M487"/>
  <c r="Y487" s="1"/>
  <c r="L487"/>
  <c r="K487"/>
  <c r="Q394"/>
  <c r="P394"/>
  <c r="O394"/>
  <c r="U394" s="1"/>
  <c r="N394"/>
  <c r="M394"/>
  <c r="Y394" s="1"/>
  <c r="L394"/>
  <c r="K394"/>
  <c r="Q337"/>
  <c r="P337"/>
  <c r="O337"/>
  <c r="U337" s="1"/>
  <c r="N337"/>
  <c r="M337"/>
  <c r="Y337" s="1"/>
  <c r="L337"/>
  <c r="K337"/>
  <c r="Q673"/>
  <c r="P673"/>
  <c r="O673"/>
  <c r="U673" s="1"/>
  <c r="N673"/>
  <c r="M673"/>
  <c r="Y673" s="1"/>
  <c r="L673"/>
  <c r="K673"/>
  <c r="Q472"/>
  <c r="P472"/>
  <c r="O472"/>
  <c r="U472" s="1"/>
  <c r="N472"/>
  <c r="M472"/>
  <c r="Y472" s="1"/>
  <c r="L472"/>
  <c r="K472"/>
  <c r="Q343"/>
  <c r="P343"/>
  <c r="O343"/>
  <c r="U343" s="1"/>
  <c r="N343"/>
  <c r="M343"/>
  <c r="Y343" s="1"/>
  <c r="L343"/>
  <c r="K343"/>
  <c r="Q263"/>
  <c r="P263"/>
  <c r="O263"/>
  <c r="U263" s="1"/>
  <c r="N263"/>
  <c r="M263"/>
  <c r="Y263" s="1"/>
  <c r="L263"/>
  <c r="K263"/>
  <c r="Q216"/>
  <c r="P216"/>
  <c r="O216"/>
  <c r="U216" s="1"/>
  <c r="N216"/>
  <c r="M216"/>
  <c r="Y216" s="1"/>
  <c r="L216"/>
  <c r="K216"/>
  <c r="Q774"/>
  <c r="P774"/>
  <c r="O774"/>
  <c r="U774" s="1"/>
  <c r="N774"/>
  <c r="M774"/>
  <c r="Y774" s="1"/>
  <c r="L774"/>
  <c r="K774"/>
  <c r="Q525"/>
  <c r="P525"/>
  <c r="O525"/>
  <c r="U525" s="1"/>
  <c r="N525"/>
  <c r="M525"/>
  <c r="Y525" s="1"/>
  <c r="L525"/>
  <c r="K525"/>
  <c r="Q355"/>
  <c r="P355"/>
  <c r="O355"/>
  <c r="U355" s="1"/>
  <c r="N355"/>
  <c r="M355"/>
  <c r="Y355" s="1"/>
  <c r="L355"/>
  <c r="K355"/>
  <c r="Q239"/>
  <c r="P239"/>
  <c r="O239"/>
  <c r="U239" s="1"/>
  <c r="N239"/>
  <c r="M239"/>
  <c r="Y239" s="1"/>
  <c r="L239"/>
  <c r="K239"/>
  <c r="Q170"/>
  <c r="P170"/>
  <c r="O170"/>
  <c r="U170" s="1"/>
  <c r="N170"/>
  <c r="M170"/>
  <c r="Y170" s="1"/>
  <c r="L170"/>
  <c r="K170"/>
  <c r="Q136"/>
  <c r="P136"/>
  <c r="O136"/>
  <c r="U136" s="1"/>
  <c r="N136"/>
  <c r="M136"/>
  <c r="Y136" s="1"/>
  <c r="L136"/>
  <c r="K136"/>
  <c r="Q669"/>
  <c r="P669"/>
  <c r="O669"/>
  <c r="U669" s="1"/>
  <c r="N669"/>
  <c r="M669"/>
  <c r="Y669" s="1"/>
  <c r="L669"/>
  <c r="K669"/>
  <c r="Q432"/>
  <c r="P432"/>
  <c r="O432"/>
  <c r="U432" s="1"/>
  <c r="N432"/>
  <c r="M432"/>
  <c r="Y432" s="1"/>
  <c r="L432"/>
  <c r="K432"/>
  <c r="Q273"/>
  <c r="P273"/>
  <c r="O273"/>
  <c r="U273" s="1"/>
  <c r="N273"/>
  <c r="M273"/>
  <c r="Y273" s="1"/>
  <c r="L273"/>
  <c r="K273"/>
  <c r="Q172"/>
  <c r="P172"/>
  <c r="O172"/>
  <c r="U172" s="1"/>
  <c r="N172"/>
  <c r="M172"/>
  <c r="Y172" s="1"/>
  <c r="L172"/>
  <c r="K172"/>
  <c r="Q116"/>
  <c r="P116"/>
  <c r="O116"/>
  <c r="U116" s="1"/>
  <c r="N116"/>
  <c r="M116"/>
  <c r="Y116" s="1"/>
  <c r="L116"/>
  <c r="K116"/>
  <c r="Q89"/>
  <c r="P89"/>
  <c r="O89"/>
  <c r="U89" s="1"/>
  <c r="N89"/>
  <c r="M89"/>
  <c r="Y89" s="1"/>
  <c r="L89"/>
  <c r="K89"/>
  <c r="Q586"/>
  <c r="P586"/>
  <c r="O586"/>
  <c r="U586" s="1"/>
  <c r="N586"/>
  <c r="M586"/>
  <c r="Y586" s="1"/>
  <c r="L586"/>
  <c r="K586"/>
  <c r="Q369"/>
  <c r="P369"/>
  <c r="O369"/>
  <c r="U369" s="1"/>
  <c r="N369"/>
  <c r="M369"/>
  <c r="Y369" s="1"/>
  <c r="L369"/>
  <c r="K369"/>
  <c r="Q220"/>
  <c r="P220"/>
  <c r="O220"/>
  <c r="U220" s="1"/>
  <c r="N220"/>
  <c r="M220"/>
  <c r="Y220" s="1"/>
  <c r="L220"/>
  <c r="K220"/>
  <c r="Q134"/>
  <c r="P134"/>
  <c r="O134"/>
  <c r="U134" s="1"/>
  <c r="N134"/>
  <c r="M134"/>
  <c r="Y134" s="1"/>
  <c r="L134"/>
  <c r="K134"/>
  <c r="Q87"/>
  <c r="P87"/>
  <c r="O87"/>
  <c r="U87" s="1"/>
  <c r="N87"/>
  <c r="M87"/>
  <c r="Y87" s="1"/>
  <c r="L87"/>
  <c r="K87"/>
  <c r="Q66"/>
  <c r="P66"/>
  <c r="O66"/>
  <c r="U66" s="1"/>
  <c r="N66"/>
  <c r="M66"/>
  <c r="Y66" s="1"/>
  <c r="L66"/>
  <c r="K66"/>
  <c r="Q541"/>
  <c r="P541"/>
  <c r="O541"/>
  <c r="U541" s="1"/>
  <c r="N541"/>
  <c r="M541"/>
  <c r="Y541" s="1"/>
  <c r="L541"/>
  <c r="K541"/>
  <c r="Q323"/>
  <c r="P323"/>
  <c r="O323"/>
  <c r="U323" s="1"/>
  <c r="N323"/>
  <c r="M323"/>
  <c r="Y323" s="1"/>
  <c r="L323"/>
  <c r="K323"/>
  <c r="Q190"/>
  <c r="P190"/>
  <c r="O190"/>
  <c r="U190" s="1"/>
  <c r="N190"/>
  <c r="M190"/>
  <c r="Y190" s="1"/>
  <c r="L190"/>
  <c r="K190"/>
  <c r="Q109"/>
  <c r="P109"/>
  <c r="O109"/>
  <c r="U109" s="1"/>
  <c r="N109"/>
  <c r="M109"/>
  <c r="Y109" s="1"/>
  <c r="L109"/>
  <c r="K109"/>
  <c r="Q71"/>
  <c r="P71"/>
  <c r="O71"/>
  <c r="U71" s="1"/>
  <c r="N71"/>
  <c r="M71"/>
  <c r="Y71" s="1"/>
  <c r="L71"/>
  <c r="K71"/>
  <c r="Q58"/>
  <c r="P58"/>
  <c r="O58"/>
  <c r="U58" s="1"/>
  <c r="N58"/>
  <c r="M58"/>
  <c r="Y58" s="1"/>
  <c r="L58"/>
  <c r="K58"/>
  <c r="Q734"/>
  <c r="P734"/>
  <c r="O734"/>
  <c r="U734" s="1"/>
  <c r="N734"/>
  <c r="M734"/>
  <c r="Y734" s="1"/>
  <c r="L734"/>
  <c r="K734"/>
  <c r="Q677"/>
  <c r="P677"/>
  <c r="O677"/>
  <c r="U677" s="1"/>
  <c r="N677"/>
  <c r="M677"/>
  <c r="Y677" s="1"/>
  <c r="L677"/>
  <c r="K677"/>
  <c r="Q563"/>
  <c r="P563"/>
  <c r="O563"/>
  <c r="U563" s="1"/>
  <c r="N563"/>
  <c r="M563"/>
  <c r="Y563" s="1"/>
  <c r="L563"/>
  <c r="K563"/>
  <c r="Q500"/>
  <c r="P500"/>
  <c r="O500"/>
  <c r="U500" s="1"/>
  <c r="N500"/>
  <c r="M500"/>
  <c r="Y500" s="1"/>
  <c r="L500"/>
  <c r="K500"/>
  <c r="Q624"/>
  <c r="P624"/>
  <c r="O624"/>
  <c r="U624" s="1"/>
  <c r="N624"/>
  <c r="M624"/>
  <c r="Y624" s="1"/>
  <c r="L624"/>
  <c r="K624"/>
  <c r="Q474"/>
  <c r="P474"/>
  <c r="O474"/>
  <c r="U474" s="1"/>
  <c r="N474"/>
  <c r="M474"/>
  <c r="Y474" s="1"/>
  <c r="L474"/>
  <c r="K474"/>
  <c r="Q385"/>
  <c r="P385"/>
  <c r="O385"/>
  <c r="U385" s="1"/>
  <c r="N385"/>
  <c r="M385"/>
  <c r="Y385" s="1"/>
  <c r="L385"/>
  <c r="K385"/>
  <c r="Q324"/>
  <c r="P324"/>
  <c r="O324"/>
  <c r="U324" s="1"/>
  <c r="N324"/>
  <c r="M324"/>
  <c r="Y324" s="1"/>
  <c r="L324"/>
  <c r="K324"/>
  <c r="Q663"/>
  <c r="P663"/>
  <c r="O663"/>
  <c r="U663" s="1"/>
  <c r="N663"/>
  <c r="M663"/>
  <c r="Y663" s="1"/>
  <c r="L663"/>
  <c r="K663"/>
  <c r="Q462"/>
  <c r="P462"/>
  <c r="O462"/>
  <c r="U462" s="1"/>
  <c r="N462"/>
  <c r="M462"/>
  <c r="Y462" s="1"/>
  <c r="L462"/>
  <c r="K462"/>
  <c r="Q332"/>
  <c r="P332"/>
  <c r="O332"/>
  <c r="U332" s="1"/>
  <c r="N332"/>
  <c r="M332"/>
  <c r="Y332" s="1"/>
  <c r="L332"/>
  <c r="K332"/>
  <c r="Q254"/>
  <c r="P254"/>
  <c r="O254"/>
  <c r="U254" s="1"/>
  <c r="N254"/>
  <c r="M254"/>
  <c r="Y254" s="1"/>
  <c r="L254"/>
  <c r="K254"/>
  <c r="Q210"/>
  <c r="P210"/>
  <c r="O210"/>
  <c r="U210" s="1"/>
  <c r="N210"/>
  <c r="M210"/>
  <c r="Y210" s="1"/>
  <c r="L210"/>
  <c r="K210"/>
  <c r="Q762"/>
  <c r="P762"/>
  <c r="O762"/>
  <c r="U762" s="1"/>
  <c r="N762"/>
  <c r="M762"/>
  <c r="Y762" s="1"/>
  <c r="L762"/>
  <c r="K762"/>
  <c r="Q518"/>
  <c r="P518"/>
  <c r="O518"/>
  <c r="U518" s="1"/>
  <c r="N518"/>
  <c r="M518"/>
  <c r="Y518" s="1"/>
  <c r="L518"/>
  <c r="K518"/>
  <c r="Q349"/>
  <c r="P349"/>
  <c r="O349"/>
  <c r="U349" s="1"/>
  <c r="N349"/>
  <c r="M349"/>
  <c r="Y349" s="1"/>
  <c r="L349"/>
  <c r="K349"/>
  <c r="Q235"/>
  <c r="P235"/>
  <c r="O235"/>
  <c r="U235" s="1"/>
  <c r="N235"/>
  <c r="M235"/>
  <c r="Y235" s="1"/>
  <c r="L235"/>
  <c r="K235"/>
  <c r="Q164"/>
  <c r="P164"/>
  <c r="O164"/>
  <c r="U164" s="1"/>
  <c r="N164"/>
  <c r="M164"/>
  <c r="Y164" s="1"/>
  <c r="L164"/>
  <c r="K164"/>
  <c r="Q132"/>
  <c r="P132"/>
  <c r="O132"/>
  <c r="U132" s="1"/>
  <c r="N132"/>
  <c r="M132"/>
  <c r="Y132" s="1"/>
  <c r="L132"/>
  <c r="K132"/>
  <c r="Q655"/>
  <c r="P655"/>
  <c r="O655"/>
  <c r="U655" s="1"/>
  <c r="N655"/>
  <c r="M655"/>
  <c r="Y655" s="1"/>
  <c r="L655"/>
  <c r="K655"/>
  <c r="Q424"/>
  <c r="P424"/>
  <c r="O424"/>
  <c r="U424" s="1"/>
  <c r="N424"/>
  <c r="M424"/>
  <c r="Y424" s="1"/>
  <c r="L424"/>
  <c r="K424"/>
  <c r="Q269"/>
  <c r="P269"/>
  <c r="O269"/>
  <c r="U269" s="1"/>
  <c r="N269"/>
  <c r="M269"/>
  <c r="Y269" s="1"/>
  <c r="L269"/>
  <c r="K269"/>
  <c r="Q167"/>
  <c r="P167"/>
  <c r="O167"/>
  <c r="U167" s="1"/>
  <c r="N167"/>
  <c r="M167"/>
  <c r="Y167" s="1"/>
  <c r="L167"/>
  <c r="K167"/>
  <c r="Q112"/>
  <c r="P112"/>
  <c r="O112"/>
  <c r="U112" s="1"/>
  <c r="N112"/>
  <c r="M112"/>
  <c r="Y112" s="1"/>
  <c r="L112"/>
  <c r="K112"/>
  <c r="Q88"/>
  <c r="P88"/>
  <c r="O88"/>
  <c r="U88" s="1"/>
  <c r="N88"/>
  <c r="M88"/>
  <c r="Y88" s="1"/>
  <c r="L88"/>
  <c r="K88"/>
  <c r="Q576"/>
  <c r="P576"/>
  <c r="O576"/>
  <c r="U576" s="1"/>
  <c r="N576"/>
  <c r="M576"/>
  <c r="Y576" s="1"/>
  <c r="L576"/>
  <c r="K576"/>
  <c r="Q357"/>
  <c r="P357"/>
  <c r="O357"/>
  <c r="U357" s="1"/>
  <c r="N357"/>
  <c r="M357"/>
  <c r="Y357" s="1"/>
  <c r="L357"/>
  <c r="K357"/>
  <c r="Q214"/>
  <c r="P214"/>
  <c r="O214"/>
  <c r="U214" s="1"/>
  <c r="N214"/>
  <c r="M214"/>
  <c r="Y214" s="1"/>
  <c r="L214"/>
  <c r="K214"/>
  <c r="Q128"/>
  <c r="P128"/>
  <c r="O128"/>
  <c r="U128" s="1"/>
  <c r="N128"/>
  <c r="M128"/>
  <c r="Y128" s="1"/>
  <c r="L128"/>
  <c r="K128"/>
  <c r="Q82"/>
  <c r="P82"/>
  <c r="O82"/>
  <c r="U82" s="1"/>
  <c r="N82"/>
  <c r="M82"/>
  <c r="Y82" s="1"/>
  <c r="L82"/>
  <c r="K82"/>
  <c r="Q62"/>
  <c r="P62"/>
  <c r="O62"/>
  <c r="U62" s="1"/>
  <c r="N62"/>
  <c r="M62"/>
  <c r="Y62" s="1"/>
  <c r="L62"/>
  <c r="K62"/>
  <c r="Q526"/>
  <c r="P526"/>
  <c r="O526"/>
  <c r="U526" s="1"/>
  <c r="N526"/>
  <c r="M526"/>
  <c r="Y526" s="1"/>
  <c r="L526"/>
  <c r="K526"/>
  <c r="Q315"/>
  <c r="P315"/>
  <c r="O315"/>
  <c r="U315" s="1"/>
  <c r="N315"/>
  <c r="M315"/>
  <c r="Y315" s="1"/>
  <c r="L315"/>
  <c r="K315"/>
  <c r="Q185"/>
  <c r="P185"/>
  <c r="O185"/>
  <c r="U185" s="1"/>
  <c r="N185"/>
  <c r="M185"/>
  <c r="Y185" s="1"/>
  <c r="L185"/>
  <c r="K185"/>
  <c r="Q105"/>
  <c r="P105"/>
  <c r="O105"/>
  <c r="U105" s="1"/>
  <c r="N105"/>
  <c r="M105"/>
  <c r="Y105" s="1"/>
  <c r="L105"/>
  <c r="K105"/>
  <c r="Q68"/>
  <c r="P68"/>
  <c r="O68"/>
  <c r="U68" s="1"/>
  <c r="N68"/>
  <c r="M68"/>
  <c r="Y68" s="1"/>
  <c r="L68"/>
  <c r="K68"/>
  <c r="Q57"/>
  <c r="P57"/>
  <c r="O57"/>
  <c r="U57" s="1"/>
  <c r="N57"/>
  <c r="M57"/>
  <c r="Y57" s="1"/>
  <c r="L57"/>
  <c r="K57"/>
  <c r="Q795"/>
  <c r="P795"/>
  <c r="O795"/>
  <c r="U795" s="1"/>
  <c r="N795"/>
  <c r="M795"/>
  <c r="Y795" s="1"/>
  <c r="L795"/>
  <c r="K795"/>
  <c r="Q725"/>
  <c r="P725"/>
  <c r="O725"/>
  <c r="U725" s="1"/>
  <c r="N725"/>
  <c r="M725"/>
  <c r="Y725" s="1"/>
  <c r="L725"/>
  <c r="K725"/>
  <c r="Q670"/>
  <c r="P670"/>
  <c r="O670"/>
  <c r="U670" s="1"/>
  <c r="N670"/>
  <c r="M670"/>
  <c r="Y670" s="1"/>
  <c r="L670"/>
  <c r="K670"/>
  <c r="Q556"/>
  <c r="P556"/>
  <c r="O556"/>
  <c r="U556" s="1"/>
  <c r="N556"/>
  <c r="M556"/>
  <c r="Y556" s="1"/>
  <c r="L556"/>
  <c r="K556"/>
  <c r="Q491"/>
  <c r="P491"/>
  <c r="O491"/>
  <c r="U491" s="1"/>
  <c r="N491"/>
  <c r="M491"/>
  <c r="Y491" s="1"/>
  <c r="L491"/>
  <c r="K491"/>
  <c r="Q617"/>
  <c r="P617"/>
  <c r="O617"/>
  <c r="U617" s="1"/>
  <c r="N617"/>
  <c r="M617"/>
  <c r="Y617" s="1"/>
  <c r="L617"/>
  <c r="K617"/>
  <c r="Q467"/>
  <c r="P467"/>
  <c r="O467"/>
  <c r="U467" s="1"/>
  <c r="N467"/>
  <c r="M467"/>
  <c r="Y467" s="1"/>
  <c r="L467"/>
  <c r="K467"/>
  <c r="Q379"/>
  <c r="P379"/>
  <c r="O379"/>
  <c r="U379" s="1"/>
  <c r="N379"/>
  <c r="M379"/>
  <c r="Y379" s="1"/>
  <c r="L379"/>
  <c r="K379"/>
  <c r="Q318"/>
  <c r="P318"/>
  <c r="O318"/>
  <c r="U318" s="1"/>
  <c r="N318"/>
  <c r="M318"/>
  <c r="Y318" s="1"/>
  <c r="L318"/>
  <c r="K318"/>
  <c r="Q647"/>
  <c r="P647"/>
  <c r="O647"/>
  <c r="U647" s="1"/>
  <c r="N647"/>
  <c r="M647"/>
  <c r="Y647" s="1"/>
  <c r="L647"/>
  <c r="K647"/>
  <c r="Q454"/>
  <c r="P454"/>
  <c r="O454"/>
  <c r="U454" s="1"/>
  <c r="N454"/>
  <c r="M454"/>
  <c r="Y454" s="1"/>
  <c r="L454"/>
  <c r="K454"/>
  <c r="Q322"/>
  <c r="P322"/>
  <c r="O322"/>
  <c r="U322" s="1"/>
  <c r="N322"/>
  <c r="M322"/>
  <c r="Y322" s="1"/>
  <c r="L322"/>
  <c r="K322"/>
  <c r="Q247"/>
  <c r="P247"/>
  <c r="O247"/>
  <c r="U247" s="1"/>
  <c r="N247"/>
  <c r="M247"/>
  <c r="Y247" s="1"/>
  <c r="L247"/>
  <c r="K247"/>
  <c r="Q203"/>
  <c r="P203"/>
  <c r="O203"/>
  <c r="U203" s="1"/>
  <c r="N203"/>
  <c r="M203"/>
  <c r="Y203" s="1"/>
  <c r="L203"/>
  <c r="K203"/>
  <c r="Q755"/>
  <c r="P755"/>
  <c r="O755"/>
  <c r="U755" s="1"/>
  <c r="N755"/>
  <c r="M755"/>
  <c r="Y755" s="1"/>
  <c r="L755"/>
  <c r="K755"/>
  <c r="Q508"/>
  <c r="P508"/>
  <c r="O508"/>
  <c r="U508" s="1"/>
  <c r="N508"/>
  <c r="M508"/>
  <c r="Y508" s="1"/>
  <c r="L508"/>
  <c r="K508"/>
  <c r="Q340"/>
  <c r="P340"/>
  <c r="O340"/>
  <c r="U340" s="1"/>
  <c r="N340"/>
  <c r="M340"/>
  <c r="Y340" s="1"/>
  <c r="L340"/>
  <c r="K340"/>
  <c r="Q228"/>
  <c r="P228"/>
  <c r="O228"/>
  <c r="U228" s="1"/>
  <c r="N228"/>
  <c r="M228"/>
  <c r="Y228" s="1"/>
  <c r="L228"/>
  <c r="K228"/>
  <c r="Q160"/>
  <c r="P160"/>
  <c r="O160"/>
  <c r="U160" s="1"/>
  <c r="N160"/>
  <c r="M160"/>
  <c r="Y160" s="1"/>
  <c r="L160"/>
  <c r="K160"/>
  <c r="Q129"/>
  <c r="P129"/>
  <c r="O129"/>
  <c r="U129" s="1"/>
  <c r="N129"/>
  <c r="M129"/>
  <c r="Y129" s="1"/>
  <c r="L129"/>
  <c r="K129"/>
  <c r="Q644"/>
  <c r="P644"/>
  <c r="O644"/>
  <c r="U644" s="1"/>
  <c r="N644"/>
  <c r="M644"/>
  <c r="Y644" s="1"/>
  <c r="L644"/>
  <c r="K644"/>
  <c r="Q414"/>
  <c r="P414"/>
  <c r="O414"/>
  <c r="U414" s="1"/>
  <c r="N414"/>
  <c r="M414"/>
  <c r="Y414" s="1"/>
  <c r="L414"/>
  <c r="K414"/>
  <c r="Q260"/>
  <c r="P260"/>
  <c r="O260"/>
  <c r="U260" s="1"/>
  <c r="N260"/>
  <c r="M260"/>
  <c r="Y260" s="1"/>
  <c r="L260"/>
  <c r="K260"/>
  <c r="Q163"/>
  <c r="P163"/>
  <c r="O163"/>
  <c r="U163" s="1"/>
  <c r="N163"/>
  <c r="M163"/>
  <c r="Y163" s="1"/>
  <c r="L163"/>
  <c r="K163"/>
  <c r="Q108"/>
  <c r="P108"/>
  <c r="O108"/>
  <c r="U108" s="1"/>
  <c r="N108"/>
  <c r="M108"/>
  <c r="Y108" s="1"/>
  <c r="L108"/>
  <c r="K108"/>
  <c r="Q83"/>
  <c r="P83"/>
  <c r="O83"/>
  <c r="U83" s="1"/>
  <c r="N83"/>
  <c r="M83"/>
  <c r="Y83" s="1"/>
  <c r="L83"/>
  <c r="K83"/>
  <c r="Q566"/>
  <c r="P566"/>
  <c r="O566"/>
  <c r="U566" s="1"/>
  <c r="N566"/>
  <c r="M566"/>
  <c r="Y566" s="1"/>
  <c r="L566"/>
  <c r="K566"/>
  <c r="Q351"/>
  <c r="P351"/>
  <c r="O351"/>
  <c r="U351" s="1"/>
  <c r="N351"/>
  <c r="M351"/>
  <c r="Y351" s="1"/>
  <c r="L351"/>
  <c r="K351"/>
  <c r="Q208"/>
  <c r="P208"/>
  <c r="O208"/>
  <c r="U208" s="1"/>
  <c r="N208"/>
  <c r="M208"/>
  <c r="Y208" s="1"/>
  <c r="L208"/>
  <c r="K208"/>
  <c r="Q123"/>
  <c r="P123"/>
  <c r="O123"/>
  <c r="U123" s="1"/>
  <c r="N123"/>
  <c r="M123"/>
  <c r="Y123" s="1"/>
  <c r="L123"/>
  <c r="K123"/>
  <c r="Q78"/>
  <c r="P78"/>
  <c r="O78"/>
  <c r="U78" s="1"/>
  <c r="N78"/>
  <c r="M78"/>
  <c r="Y78" s="1"/>
  <c r="L78"/>
  <c r="K78"/>
  <c r="Q519"/>
  <c r="P519"/>
  <c r="O519"/>
  <c r="U519" s="1"/>
  <c r="N519"/>
  <c r="M519"/>
  <c r="Y519" s="1"/>
  <c r="L519"/>
  <c r="K519"/>
  <c r="Q309"/>
  <c r="P309"/>
  <c r="O309"/>
  <c r="U309" s="1"/>
  <c r="N309"/>
  <c r="M309"/>
  <c r="Y309" s="1"/>
  <c r="L309"/>
  <c r="K309"/>
  <c r="Q180"/>
  <c r="P180"/>
  <c r="O180"/>
  <c r="U180" s="1"/>
  <c r="N180"/>
  <c r="M180"/>
  <c r="Y180" s="1"/>
  <c r="L180"/>
  <c r="K180"/>
  <c r="Q100"/>
  <c r="P100"/>
  <c r="O100"/>
  <c r="U100" s="1"/>
  <c r="N100"/>
  <c r="M100"/>
  <c r="Y100" s="1"/>
  <c r="L100"/>
  <c r="K100"/>
  <c r="Q67"/>
  <c r="P67"/>
  <c r="O67"/>
  <c r="U67" s="1"/>
  <c r="N67"/>
  <c r="M67"/>
  <c r="Y67" s="1"/>
  <c r="L67"/>
  <c r="K67"/>
  <c r="Q56"/>
  <c r="P56"/>
  <c r="O56"/>
  <c r="U56" s="1"/>
  <c r="N56"/>
  <c r="M56"/>
  <c r="Y56" s="1"/>
  <c r="L56"/>
  <c r="K56"/>
  <c r="Q788"/>
  <c r="P788"/>
  <c r="O788"/>
  <c r="U788" s="1"/>
  <c r="N788"/>
  <c r="M788"/>
  <c r="Y788" s="1"/>
  <c r="L788"/>
  <c r="K788"/>
  <c r="Q720"/>
  <c r="P720"/>
  <c r="O720"/>
  <c r="U720" s="1"/>
  <c r="N720"/>
  <c r="M720"/>
  <c r="Y720" s="1"/>
  <c r="L720"/>
  <c r="K720"/>
  <c r="Q665"/>
  <c r="P665"/>
  <c r="O665"/>
  <c r="U665" s="1"/>
  <c r="N665"/>
  <c r="M665"/>
  <c r="Y665" s="1"/>
  <c r="L665"/>
  <c r="K665"/>
  <c r="Q550"/>
  <c r="P550"/>
  <c r="O550"/>
  <c r="U550" s="1"/>
  <c r="N550"/>
  <c r="M550"/>
  <c r="Y550" s="1"/>
  <c r="L550"/>
  <c r="K550"/>
  <c r="Q485"/>
  <c r="P485"/>
  <c r="O485"/>
  <c r="U485" s="1"/>
  <c r="N485"/>
  <c r="M485"/>
  <c r="Y485" s="1"/>
  <c r="L485"/>
  <c r="K485"/>
  <c r="Q613"/>
  <c r="P613"/>
  <c r="O613"/>
  <c r="U613" s="1"/>
  <c r="N613"/>
  <c r="M613"/>
  <c r="Y613" s="1"/>
  <c r="L613"/>
  <c r="K613"/>
  <c r="Q464"/>
  <c r="P464"/>
  <c r="O464"/>
  <c r="U464" s="1"/>
  <c r="N464"/>
  <c r="M464"/>
  <c r="Y464" s="1"/>
  <c r="L464"/>
  <c r="K464"/>
  <c r="Q376"/>
  <c r="P376"/>
  <c r="O376"/>
  <c r="U376" s="1"/>
  <c r="N376"/>
  <c r="M376"/>
  <c r="Y376" s="1"/>
  <c r="L376"/>
  <c r="K376"/>
  <c r="Q312"/>
  <c r="P312"/>
  <c r="O312"/>
  <c r="U312" s="1"/>
  <c r="N312"/>
  <c r="M312"/>
  <c r="Y312" s="1"/>
  <c r="L312"/>
  <c r="K312"/>
  <c r="Q641"/>
  <c r="P641"/>
  <c r="O641"/>
  <c r="U641" s="1"/>
  <c r="N641"/>
  <c r="M641"/>
  <c r="Y641" s="1"/>
  <c r="L641"/>
  <c r="K641"/>
  <c r="Q448"/>
  <c r="P448"/>
  <c r="O448"/>
  <c r="U448" s="1"/>
  <c r="N448"/>
  <c r="M448"/>
  <c r="Y448" s="1"/>
  <c r="L448"/>
  <c r="K448"/>
  <c r="Q319"/>
  <c r="P319"/>
  <c r="O319"/>
  <c r="U319" s="1"/>
  <c r="N319"/>
  <c r="M319"/>
  <c r="Y319" s="1"/>
  <c r="L319"/>
  <c r="K319"/>
  <c r="Q244"/>
  <c r="P244"/>
  <c r="O244"/>
  <c r="U244" s="1"/>
  <c r="N244"/>
  <c r="M244"/>
  <c r="Y244" s="1"/>
  <c r="L244"/>
  <c r="K244"/>
  <c r="Q200"/>
  <c r="P200"/>
  <c r="O200"/>
  <c r="U200" s="1"/>
  <c r="N200"/>
  <c r="M200"/>
  <c r="Y200" s="1"/>
  <c r="L200"/>
  <c r="K200"/>
  <c r="Q749"/>
  <c r="P749"/>
  <c r="O749"/>
  <c r="U749" s="1"/>
  <c r="N749"/>
  <c r="M749"/>
  <c r="Y749" s="1"/>
  <c r="L749"/>
  <c r="K749"/>
  <c r="Q503"/>
  <c r="P503"/>
  <c r="O503"/>
  <c r="U503" s="1"/>
  <c r="N503"/>
  <c r="M503"/>
  <c r="Y503" s="1"/>
  <c r="L503"/>
  <c r="K503"/>
  <c r="Q333"/>
  <c r="P333"/>
  <c r="O333"/>
  <c r="U333" s="1"/>
  <c r="N333"/>
  <c r="M333"/>
  <c r="Y333" s="1"/>
  <c r="L333"/>
  <c r="K333"/>
  <c r="Q224"/>
  <c r="P224"/>
  <c r="O224"/>
  <c r="U224" s="1"/>
  <c r="N224"/>
  <c r="M224"/>
  <c r="Y224" s="1"/>
  <c r="L224"/>
  <c r="K224"/>
  <c r="Q156"/>
  <c r="P156"/>
  <c r="O156"/>
  <c r="U156" s="1"/>
  <c r="N156"/>
  <c r="M156"/>
  <c r="Y156" s="1"/>
  <c r="L156"/>
  <c r="K156"/>
  <c r="Q126"/>
  <c r="P126"/>
  <c r="O126"/>
  <c r="U126" s="1"/>
  <c r="N126"/>
  <c r="M126"/>
  <c r="Y126" s="1"/>
  <c r="L126"/>
  <c r="K126"/>
  <c r="Q634"/>
  <c r="P634"/>
  <c r="O634"/>
  <c r="U634" s="1"/>
  <c r="N634"/>
  <c r="M634"/>
  <c r="Y634" s="1"/>
  <c r="L634"/>
  <c r="K634"/>
  <c r="Q412"/>
  <c r="P412"/>
  <c r="O412"/>
  <c r="U412" s="1"/>
  <c r="N412"/>
  <c r="M412"/>
  <c r="Y412" s="1"/>
  <c r="L412"/>
  <c r="K412"/>
  <c r="Q256"/>
  <c r="P256"/>
  <c r="O256"/>
  <c r="U256" s="1"/>
  <c r="N256"/>
  <c r="M256"/>
  <c r="Y256" s="1"/>
  <c r="L256"/>
  <c r="K256"/>
  <c r="Q157"/>
  <c r="P157"/>
  <c r="O157"/>
  <c r="U157" s="1"/>
  <c r="N157"/>
  <c r="M157"/>
  <c r="Y157" s="1"/>
  <c r="L157"/>
  <c r="K157"/>
  <c r="Q104"/>
  <c r="P104"/>
  <c r="O104"/>
  <c r="U104" s="1"/>
  <c r="N104"/>
  <c r="M104"/>
  <c r="Y104" s="1"/>
  <c r="L104"/>
  <c r="K104"/>
  <c r="Q81"/>
  <c r="P81"/>
  <c r="O81"/>
  <c r="U81" s="1"/>
  <c r="N81"/>
  <c r="M81"/>
  <c r="Y81" s="1"/>
  <c r="L81"/>
  <c r="K81"/>
  <c r="Q561"/>
  <c r="P561"/>
  <c r="O561"/>
  <c r="U561" s="1"/>
  <c r="N561"/>
  <c r="M561"/>
  <c r="Y561" s="1"/>
  <c r="L561"/>
  <c r="K561"/>
  <c r="Q348"/>
  <c r="P348"/>
  <c r="O348"/>
  <c r="U348" s="1"/>
  <c r="N348"/>
  <c r="M348"/>
  <c r="Y348" s="1"/>
  <c r="L348"/>
  <c r="K348"/>
  <c r="Q204"/>
  <c r="P204"/>
  <c r="O204"/>
  <c r="U204" s="1"/>
  <c r="N204"/>
  <c r="M204"/>
  <c r="Y204" s="1"/>
  <c r="L204"/>
  <c r="K204"/>
  <c r="Q118"/>
  <c r="P118"/>
  <c r="O118"/>
  <c r="U118" s="1"/>
  <c r="N118"/>
  <c r="M118"/>
  <c r="Y118" s="1"/>
  <c r="L118"/>
  <c r="K118"/>
  <c r="Q76"/>
  <c r="P76"/>
  <c r="O76"/>
  <c r="U76" s="1"/>
  <c r="N76"/>
  <c r="M76"/>
  <c r="Y76" s="1"/>
  <c r="L76"/>
  <c r="K76"/>
  <c r="Q60"/>
  <c r="P60"/>
  <c r="O60"/>
  <c r="U60" s="1"/>
  <c r="N60"/>
  <c r="M60"/>
  <c r="Y60" s="1"/>
  <c r="L60"/>
  <c r="K60"/>
  <c r="Q517"/>
  <c r="P517"/>
  <c r="O517"/>
  <c r="U517" s="1"/>
  <c r="N517"/>
  <c r="M517"/>
  <c r="Y517" s="1"/>
  <c r="L517"/>
  <c r="K517"/>
  <c r="Q307"/>
  <c r="P307"/>
  <c r="O307"/>
  <c r="U307" s="1"/>
  <c r="N307"/>
  <c r="M307"/>
  <c r="Y307" s="1"/>
  <c r="L307"/>
  <c r="K307"/>
  <c r="Q175"/>
  <c r="P175"/>
  <c r="O175"/>
  <c r="U175" s="1"/>
  <c r="N175"/>
  <c r="M175"/>
  <c r="Y175" s="1"/>
  <c r="L175"/>
  <c r="K175"/>
  <c r="Q98"/>
  <c r="P98"/>
  <c r="O98"/>
  <c r="U98" s="1"/>
  <c r="N98"/>
  <c r="M98"/>
  <c r="Y98" s="1"/>
  <c r="L98"/>
  <c r="K98"/>
  <c r="Q64"/>
  <c r="P64"/>
  <c r="O64"/>
  <c r="U64" s="1"/>
  <c r="N64"/>
  <c r="M64"/>
  <c r="Y64" s="1"/>
  <c r="L64"/>
  <c r="K64"/>
  <c r="Q55"/>
  <c r="P55"/>
  <c r="O55"/>
  <c r="U55" s="1"/>
  <c r="N55"/>
  <c r="M55"/>
  <c r="Y55" s="1"/>
  <c r="L55"/>
  <c r="K55"/>
  <c r="Q784"/>
  <c r="P784"/>
  <c r="O784"/>
  <c r="U784" s="1"/>
  <c r="N784"/>
  <c r="M784"/>
  <c r="Y784" s="1"/>
  <c r="L784"/>
  <c r="K784"/>
  <c r="Q716"/>
  <c r="P716"/>
  <c r="O716"/>
  <c r="U716" s="1"/>
  <c r="N716"/>
  <c r="M716"/>
  <c r="Y716" s="1"/>
  <c r="L716"/>
  <c r="K716"/>
  <c r="Q662"/>
  <c r="P662"/>
  <c r="O662"/>
  <c r="U662" s="1"/>
  <c r="N662"/>
  <c r="M662"/>
  <c r="Y662" s="1"/>
  <c r="L662"/>
  <c r="K662"/>
  <c r="Q547"/>
  <c r="P547"/>
  <c r="O547"/>
  <c r="U547" s="1"/>
  <c r="N547"/>
  <c r="M547"/>
  <c r="Y547" s="1"/>
  <c r="L547"/>
  <c r="K547"/>
  <c r="Q480"/>
  <c r="P480"/>
  <c r="O480"/>
  <c r="U480" s="1"/>
  <c r="N480"/>
  <c r="M480"/>
  <c r="Y480" s="1"/>
  <c r="L480"/>
  <c r="K480"/>
  <c r="Q608"/>
  <c r="P608"/>
  <c r="O608"/>
  <c r="U608" s="1"/>
  <c r="N608"/>
  <c r="M608"/>
  <c r="Y608" s="1"/>
  <c r="L608"/>
  <c r="K608"/>
  <c r="Q460"/>
  <c r="P460"/>
  <c r="O460"/>
  <c r="U460" s="1"/>
  <c r="N460"/>
  <c r="M460"/>
  <c r="Y460" s="1"/>
  <c r="L460"/>
  <c r="K460"/>
  <c r="Q372"/>
  <c r="P372"/>
  <c r="O372"/>
  <c r="U372" s="1"/>
  <c r="N372"/>
  <c r="M372"/>
  <c r="Y372" s="1"/>
  <c r="L372"/>
  <c r="K372"/>
  <c r="Q310"/>
  <c r="P310"/>
  <c r="O310"/>
  <c r="U310" s="1"/>
  <c r="N310"/>
  <c r="M310"/>
  <c r="Y310" s="1"/>
  <c r="L310"/>
  <c r="K310"/>
  <c r="Q636"/>
  <c r="P636"/>
  <c r="O636"/>
  <c r="U636" s="1"/>
  <c r="N636"/>
  <c r="M636"/>
  <c r="Y636" s="1"/>
  <c r="L636"/>
  <c r="K636"/>
  <c r="Q445"/>
  <c r="P445"/>
  <c r="O445"/>
  <c r="U445" s="1"/>
  <c r="N445"/>
  <c r="M445"/>
  <c r="Y445" s="1"/>
  <c r="L445"/>
  <c r="K445"/>
  <c r="Q314"/>
  <c r="P314"/>
  <c r="O314"/>
  <c r="U314" s="1"/>
  <c r="N314"/>
  <c r="M314"/>
  <c r="Y314" s="1"/>
  <c r="L314"/>
  <c r="K314"/>
  <c r="Q240"/>
  <c r="P240"/>
  <c r="O240"/>
  <c r="U240" s="1"/>
  <c r="N240"/>
  <c r="M240"/>
  <c r="Y240" s="1"/>
  <c r="L240"/>
  <c r="K240"/>
  <c r="Q193"/>
  <c r="P193"/>
  <c r="O193"/>
  <c r="U193" s="1"/>
  <c r="N193"/>
  <c r="M193"/>
  <c r="Y193" s="1"/>
  <c r="L193"/>
  <c r="K193"/>
  <c r="Q747"/>
  <c r="P747"/>
  <c r="O747"/>
  <c r="U747" s="1"/>
  <c r="N747"/>
  <c r="M747"/>
  <c r="Y747" s="1"/>
  <c r="L747"/>
  <c r="K747"/>
  <c r="Q501"/>
  <c r="P501"/>
  <c r="O501"/>
  <c r="U501" s="1"/>
  <c r="N501"/>
  <c r="M501"/>
  <c r="Y501" s="1"/>
  <c r="L501"/>
  <c r="K501"/>
  <c r="Q330"/>
  <c r="P330"/>
  <c r="O330"/>
  <c r="U330" s="1"/>
  <c r="N330"/>
  <c r="M330"/>
  <c r="Y330" s="1"/>
  <c r="L330"/>
  <c r="K330"/>
  <c r="Q221"/>
  <c r="P221"/>
  <c r="O221"/>
  <c r="U221" s="1"/>
  <c r="N221"/>
  <c r="M221"/>
  <c r="Y221" s="1"/>
  <c r="L221"/>
  <c r="K221"/>
  <c r="Q154"/>
  <c r="P154"/>
  <c r="O154"/>
  <c r="U154" s="1"/>
  <c r="N154"/>
  <c r="M154"/>
  <c r="Y154" s="1"/>
  <c r="L154"/>
  <c r="K154"/>
  <c r="Q122"/>
  <c r="P122"/>
  <c r="O122"/>
  <c r="U122" s="1"/>
  <c r="N122"/>
  <c r="M122"/>
  <c r="Y122" s="1"/>
  <c r="L122"/>
  <c r="K122"/>
  <c r="Q630"/>
  <c r="P630"/>
  <c r="O630"/>
  <c r="U630" s="1"/>
  <c r="N630"/>
  <c r="M630"/>
  <c r="Y630" s="1"/>
  <c r="L630"/>
  <c r="K630"/>
  <c r="Q408"/>
  <c r="P408"/>
  <c r="O408"/>
  <c r="U408" s="1"/>
  <c r="N408"/>
  <c r="M408"/>
  <c r="Y408" s="1"/>
  <c r="L408"/>
  <c r="K408"/>
  <c r="Q255"/>
  <c r="P255"/>
  <c r="O255"/>
  <c r="U255" s="1"/>
  <c r="N255"/>
  <c r="M255"/>
  <c r="Y255" s="1"/>
  <c r="L255"/>
  <c r="K255"/>
  <c r="Q155"/>
  <c r="P155"/>
  <c r="O155"/>
  <c r="U155" s="1"/>
  <c r="N155"/>
  <c r="M155"/>
  <c r="Y155" s="1"/>
  <c r="L155"/>
  <c r="K155"/>
  <c r="Q103"/>
  <c r="P103"/>
  <c r="O103"/>
  <c r="U103" s="1"/>
  <c r="N103"/>
  <c r="M103"/>
  <c r="Y103" s="1"/>
  <c r="L103"/>
  <c r="K103"/>
  <c r="Q80"/>
  <c r="P80"/>
  <c r="O80"/>
  <c r="U80" s="1"/>
  <c r="N80"/>
  <c r="M80"/>
  <c r="Y80" s="1"/>
  <c r="L80"/>
  <c r="K80"/>
  <c r="Q559"/>
  <c r="P559"/>
  <c r="O559"/>
  <c r="U559" s="1"/>
  <c r="N559"/>
  <c r="M559"/>
  <c r="Y559" s="1"/>
  <c r="L559"/>
  <c r="K559"/>
  <c r="Q344"/>
  <c r="P344"/>
  <c r="O344"/>
  <c r="U344" s="1"/>
  <c r="N344"/>
  <c r="M344"/>
  <c r="Y344" s="1"/>
  <c r="L344"/>
  <c r="K344"/>
  <c r="Q202"/>
  <c r="P202"/>
  <c r="O202"/>
  <c r="U202" s="1"/>
  <c r="N202"/>
  <c r="M202"/>
  <c r="Y202" s="1"/>
  <c r="L202"/>
  <c r="K202"/>
  <c r="Q117"/>
  <c r="P117"/>
  <c r="O117"/>
  <c r="U117" s="1"/>
  <c r="N117"/>
  <c r="M117"/>
  <c r="Y117" s="1"/>
  <c r="L117"/>
  <c r="K117"/>
  <c r="Q74"/>
  <c r="P74"/>
  <c r="O74"/>
  <c r="U74" s="1"/>
  <c r="N74"/>
  <c r="M74"/>
  <c r="Y74" s="1"/>
  <c r="L74"/>
  <c r="K74"/>
  <c r="Q510"/>
  <c r="P510"/>
  <c r="O510"/>
  <c r="U510" s="1"/>
  <c r="N510"/>
  <c r="M510"/>
  <c r="Y510" s="1"/>
  <c r="L510"/>
  <c r="K510"/>
  <c r="Q303"/>
  <c r="P303"/>
  <c r="O303"/>
  <c r="U303" s="1"/>
  <c r="N303"/>
  <c r="M303"/>
  <c r="Y303" s="1"/>
  <c r="L303"/>
  <c r="K303"/>
  <c r="Q174"/>
  <c r="P174"/>
  <c r="O174"/>
  <c r="U174" s="1"/>
  <c r="N174"/>
  <c r="M174"/>
  <c r="Y174" s="1"/>
  <c r="L174"/>
  <c r="K174"/>
  <c r="Q96"/>
  <c r="P96"/>
  <c r="O96"/>
  <c r="U96" s="1"/>
  <c r="N96"/>
  <c r="M96"/>
  <c r="Y96" s="1"/>
  <c r="L96"/>
  <c r="K96"/>
  <c r="Q63"/>
  <c r="P63"/>
  <c r="O63"/>
  <c r="U63" s="1"/>
  <c r="N63"/>
  <c r="M63"/>
  <c r="Y63" s="1"/>
  <c r="L63"/>
  <c r="K63"/>
  <c r="Q54"/>
  <c r="Q10" s="1"/>
  <c r="P54"/>
  <c r="P10" s="1"/>
  <c r="O54"/>
  <c r="U54" s="1"/>
  <c r="N54"/>
  <c r="N10" s="1"/>
  <c r="M54"/>
  <c r="Y54" s="1"/>
  <c r="L54"/>
  <c r="L24" s="1"/>
  <c r="K54"/>
  <c r="K24" s="1"/>
  <c r="G44"/>
  <c r="F44"/>
  <c r="E44"/>
  <c r="E40"/>
  <c r="G43"/>
  <c r="G42"/>
  <c r="G41"/>
  <c r="G40"/>
  <c r="F43"/>
  <c r="F42"/>
  <c r="F41"/>
  <c r="F40"/>
  <c r="E43"/>
  <c r="E42"/>
  <c r="E41"/>
  <c r="D43"/>
  <c r="D42"/>
  <c r="D40"/>
  <c r="C43"/>
  <c r="C42"/>
  <c r="C40"/>
  <c r="B43"/>
  <c r="B42"/>
  <c r="B40"/>
  <c r="A790"/>
  <c r="A774"/>
  <c r="A762"/>
  <c r="A755"/>
  <c r="A749"/>
  <c r="A747"/>
  <c r="A778"/>
  <c r="A753"/>
  <c r="A733"/>
  <c r="A712"/>
  <c r="A694"/>
  <c r="A678"/>
  <c r="A669"/>
  <c r="A655"/>
  <c r="A644"/>
  <c r="A634"/>
  <c r="A630"/>
  <c r="A792"/>
  <c r="A758"/>
  <c r="A728"/>
  <c r="A699"/>
  <c r="A676"/>
  <c r="A650"/>
  <c r="A626"/>
  <c r="A612"/>
  <c r="A598"/>
  <c r="A586"/>
  <c r="A576"/>
  <c r="A566"/>
  <c r="A561"/>
  <c r="A559"/>
  <c r="A776"/>
  <c r="A741"/>
  <c r="A710"/>
  <c r="A680"/>
  <c r="A652"/>
  <c r="A623"/>
  <c r="A605"/>
  <c r="A585"/>
  <c r="A567"/>
  <c r="A553"/>
  <c r="A541"/>
  <c r="A526"/>
  <c r="A519"/>
  <c r="A517"/>
  <c r="A510"/>
  <c r="A785"/>
  <c r="A759"/>
  <c r="A737"/>
  <c r="A718"/>
  <c r="A696"/>
  <c r="A683"/>
  <c r="A673"/>
  <c r="A663"/>
  <c r="A647"/>
  <c r="A641"/>
  <c r="A636"/>
  <c r="A763"/>
  <c r="A731"/>
  <c r="A697"/>
  <c r="A672"/>
  <c r="A638"/>
  <c r="A615"/>
  <c r="A594"/>
  <c r="A573"/>
  <c r="A558"/>
  <c r="A543"/>
  <c r="A525"/>
  <c r="A518"/>
  <c r="A508"/>
  <c r="A503"/>
  <c r="A501"/>
  <c r="A773"/>
  <c r="A732"/>
  <c r="A693"/>
  <c r="A657"/>
  <c r="A616"/>
  <c r="A591"/>
  <c r="A560"/>
  <c r="A533"/>
  <c r="A506"/>
  <c r="A488"/>
  <c r="A468"/>
  <c r="A453"/>
  <c r="A440"/>
  <c r="A432"/>
  <c r="A424"/>
  <c r="A414"/>
  <c r="A412"/>
  <c r="A408"/>
  <c r="A787"/>
  <c r="A739"/>
  <c r="A695"/>
  <c r="A649"/>
  <c r="A609"/>
  <c r="A577"/>
  <c r="A545"/>
  <c r="A509"/>
  <c r="A482"/>
  <c r="A458"/>
  <c r="A439"/>
  <c r="A420"/>
  <c r="A405"/>
  <c r="A390"/>
  <c r="A380"/>
  <c r="A369"/>
  <c r="A357"/>
  <c r="A351"/>
  <c r="A348"/>
  <c r="A344"/>
  <c r="A789"/>
  <c r="A738"/>
  <c r="A690"/>
  <c r="A645"/>
  <c r="A604"/>
  <c r="A564"/>
  <c r="A531"/>
  <c r="A496"/>
  <c r="A466"/>
  <c r="A441"/>
  <c r="A422"/>
  <c r="A403"/>
  <c r="A384"/>
  <c r="A366"/>
  <c r="A352"/>
  <c r="A339"/>
  <c r="A323"/>
  <c r="A315"/>
  <c r="A309"/>
  <c r="A307"/>
  <c r="A303"/>
  <c r="A781"/>
  <c r="A752"/>
  <c r="A730"/>
  <c r="A706"/>
  <c r="A686"/>
  <c r="A671"/>
  <c r="A651"/>
  <c r="A633"/>
  <c r="A624"/>
  <c r="A617"/>
  <c r="A613"/>
  <c r="A608"/>
  <c r="A780"/>
  <c r="A740"/>
  <c r="A704"/>
  <c r="A674"/>
  <c r="A631"/>
  <c r="A607"/>
  <c r="A581"/>
  <c r="A557"/>
  <c r="A537"/>
  <c r="A516"/>
  <c r="A497"/>
  <c r="A481"/>
  <c r="A472"/>
  <c r="A462"/>
  <c r="A454"/>
  <c r="A448"/>
  <c r="A445"/>
  <c r="A771"/>
  <c r="A726"/>
  <c r="A681"/>
  <c r="A632"/>
  <c r="A599"/>
  <c r="A562"/>
  <c r="A527"/>
  <c r="A499"/>
  <c r="A471"/>
  <c r="A446"/>
  <c r="A429"/>
  <c r="A411"/>
  <c r="A397"/>
  <c r="A381"/>
  <c r="A367"/>
  <c r="A355"/>
  <c r="A349"/>
  <c r="A340"/>
  <c r="A333"/>
  <c r="A330"/>
  <c r="A760"/>
  <c r="A708"/>
  <c r="A664"/>
  <c r="A611"/>
  <c r="A568"/>
  <c r="A529"/>
  <c r="A493"/>
  <c r="A457"/>
  <c r="A434"/>
  <c r="A406"/>
  <c r="A383"/>
  <c r="A358"/>
  <c r="A338"/>
  <c r="A316"/>
  <c r="A301"/>
  <c r="A290"/>
  <c r="A283"/>
  <c r="A273"/>
  <c r="A269"/>
  <c r="A260"/>
  <c r="A256"/>
  <c r="A255"/>
  <c r="A794"/>
  <c r="A736"/>
  <c r="A682"/>
  <c r="A625"/>
  <c r="A582"/>
  <c r="A540"/>
  <c r="A495"/>
  <c r="A455"/>
  <c r="A426"/>
  <c r="A399"/>
  <c r="A371"/>
  <c r="A341"/>
  <c r="A313"/>
  <c r="A294"/>
  <c r="A280"/>
  <c r="A267"/>
  <c r="A252"/>
  <c r="A238"/>
  <c r="A229"/>
  <c r="A220"/>
  <c r="A214"/>
  <c r="A208"/>
  <c r="A204"/>
  <c r="A202"/>
  <c r="A744"/>
  <c r="A688"/>
  <c r="A628"/>
  <c r="A583"/>
  <c r="A538"/>
  <c r="A492"/>
  <c r="A452"/>
  <c r="A418"/>
  <c r="A387"/>
  <c r="A356"/>
  <c r="A325"/>
  <c r="A299"/>
  <c r="A285"/>
  <c r="A268"/>
  <c r="A248"/>
  <c r="A234"/>
  <c r="A219"/>
  <c r="A209"/>
  <c r="A196"/>
  <c r="A190"/>
  <c r="A185"/>
  <c r="A180"/>
  <c r="A175"/>
  <c r="A174"/>
  <c r="A775"/>
  <c r="A751"/>
  <c r="A735"/>
  <c r="A717"/>
  <c r="A698"/>
  <c r="A687"/>
  <c r="A677"/>
  <c r="A670"/>
  <c r="A665"/>
  <c r="A662"/>
  <c r="A798"/>
  <c r="A757"/>
  <c r="A722"/>
  <c r="A685"/>
  <c r="A653"/>
  <c r="A622"/>
  <c r="A597"/>
  <c r="A569"/>
  <c r="A549"/>
  <c r="A530"/>
  <c r="A512"/>
  <c r="A498"/>
  <c r="A487"/>
  <c r="A474"/>
  <c r="A467"/>
  <c r="A464"/>
  <c r="A460"/>
  <c r="A754"/>
  <c r="A707"/>
  <c r="A668"/>
  <c r="A620"/>
  <c r="A584"/>
  <c r="A548"/>
  <c r="A515"/>
  <c r="A483"/>
  <c r="A456"/>
  <c r="A436"/>
  <c r="A415"/>
  <c r="A400"/>
  <c r="A382"/>
  <c r="A365"/>
  <c r="A353"/>
  <c r="A343"/>
  <c r="A332"/>
  <c r="A322"/>
  <c r="A319"/>
  <c r="A314"/>
  <c r="A764"/>
  <c r="A714"/>
  <c r="A666"/>
  <c r="A610"/>
  <c r="A565"/>
  <c r="A522"/>
  <c r="A484"/>
  <c r="A449"/>
  <c r="A421"/>
  <c r="A395"/>
  <c r="A370"/>
  <c r="A342"/>
  <c r="A317"/>
  <c r="A296"/>
  <c r="A287"/>
  <c r="A272"/>
  <c r="A261"/>
  <c r="A250"/>
  <c r="A239"/>
  <c r="A235"/>
  <c r="A228"/>
  <c r="A224"/>
  <c r="A221"/>
  <c r="A770"/>
  <c r="A713"/>
  <c r="A659"/>
  <c r="A602"/>
  <c r="A552"/>
  <c r="A504"/>
  <c r="A463"/>
  <c r="A428"/>
  <c r="A396"/>
  <c r="A362"/>
  <c r="A329"/>
  <c r="A300"/>
  <c r="A284"/>
  <c r="A266"/>
  <c r="A243"/>
  <c r="A226"/>
  <c r="A213"/>
  <c r="A198"/>
  <c r="A188"/>
  <c r="A181"/>
  <c r="A172"/>
  <c r="A167"/>
  <c r="A163"/>
  <c r="A157"/>
  <c r="A155"/>
  <c r="A750"/>
  <c r="A692"/>
  <c r="A627"/>
  <c r="A579"/>
  <c r="A523"/>
  <c r="A475"/>
  <c r="A437"/>
  <c r="A402"/>
  <c r="A364"/>
  <c r="A326"/>
  <c r="A295"/>
  <c r="A274"/>
  <c r="A251"/>
  <c r="A230"/>
  <c r="A211"/>
  <c r="A191"/>
  <c r="A177"/>
  <c r="A165"/>
  <c r="A152"/>
  <c r="A145"/>
  <c r="A141"/>
  <c r="A134"/>
  <c r="A128"/>
  <c r="A123"/>
  <c r="A118"/>
  <c r="A117"/>
  <c r="A766"/>
  <c r="A705"/>
  <c r="A643"/>
  <c r="A587"/>
  <c r="A532"/>
  <c r="A479"/>
  <c r="A438"/>
  <c r="A401"/>
  <c r="A360"/>
  <c r="A321"/>
  <c r="A292"/>
  <c r="A270"/>
  <c r="A242"/>
  <c r="A218"/>
  <c r="A197"/>
  <c r="A182"/>
  <c r="A166"/>
  <c r="A150"/>
  <c r="A142"/>
  <c r="A133"/>
  <c r="A124"/>
  <c r="A115"/>
  <c r="A109"/>
  <c r="A105"/>
  <c r="A100"/>
  <c r="A98"/>
  <c r="A96"/>
  <c r="A795"/>
  <c r="A788"/>
  <c r="A784"/>
  <c r="A777"/>
  <c r="A746"/>
  <c r="A719"/>
  <c r="A689"/>
  <c r="A667"/>
  <c r="A637"/>
  <c r="A618"/>
  <c r="A603"/>
  <c r="A589"/>
  <c r="A574"/>
  <c r="A563"/>
  <c r="A556"/>
  <c r="A550"/>
  <c r="A547"/>
  <c r="A769"/>
  <c r="A727"/>
  <c r="A684"/>
  <c r="A642"/>
  <c r="A606"/>
  <c r="A571"/>
  <c r="A544"/>
  <c r="A513"/>
  <c r="A489"/>
  <c r="A465"/>
  <c r="A444"/>
  <c r="A430"/>
  <c r="A416"/>
  <c r="A404"/>
  <c r="A394"/>
  <c r="A385"/>
  <c r="A379"/>
  <c r="A376"/>
  <c r="A372"/>
  <c r="A797"/>
  <c r="A742"/>
  <c r="A691"/>
  <c r="A639"/>
  <c r="A595"/>
  <c r="A554"/>
  <c r="A511"/>
  <c r="A473"/>
  <c r="A443"/>
  <c r="A417"/>
  <c r="A391"/>
  <c r="A368"/>
  <c r="A345"/>
  <c r="A320"/>
  <c r="A304"/>
  <c r="A288"/>
  <c r="A279"/>
  <c r="A271"/>
  <c r="A263"/>
  <c r="A254"/>
  <c r="A247"/>
  <c r="A244"/>
  <c r="A240"/>
  <c r="A765"/>
  <c r="A709"/>
  <c r="A656"/>
  <c r="A601"/>
  <c r="A551"/>
  <c r="A502"/>
  <c r="A461"/>
  <c r="A425"/>
  <c r="A392"/>
  <c r="A359"/>
  <c r="A327"/>
  <c r="A297"/>
  <c r="A282"/>
  <c r="A262"/>
  <c r="A241"/>
  <c r="A225"/>
  <c r="A212"/>
  <c r="A194"/>
  <c r="A187"/>
  <c r="A178"/>
  <c r="A170"/>
  <c r="A164"/>
  <c r="A160"/>
  <c r="A156"/>
  <c r="A154"/>
  <c r="A783"/>
  <c r="A721"/>
  <c r="A661"/>
  <c r="A600"/>
  <c r="A546"/>
  <c r="A494"/>
  <c r="A447"/>
  <c r="A409"/>
  <c r="A374"/>
  <c r="A334"/>
  <c r="A298"/>
  <c r="A277"/>
  <c r="A253"/>
  <c r="A227"/>
  <c r="A207"/>
  <c r="A189"/>
  <c r="A173"/>
  <c r="A159"/>
  <c r="A147"/>
  <c r="A139"/>
  <c r="A131"/>
  <c r="A121"/>
  <c r="A116"/>
  <c r="A112"/>
  <c r="A108"/>
  <c r="A104"/>
  <c r="A103"/>
  <c r="A767"/>
  <c r="A703"/>
  <c r="A635"/>
  <c r="A580"/>
  <c r="A521"/>
  <c r="A470"/>
  <c r="A427"/>
  <c r="A386"/>
  <c r="A346"/>
  <c r="A306"/>
  <c r="A278"/>
  <c r="A249"/>
  <c r="A222"/>
  <c r="A199"/>
  <c r="A179"/>
  <c r="A162"/>
  <c r="A146"/>
  <c r="A135"/>
  <c r="A120"/>
  <c r="A110"/>
  <c r="A101"/>
  <c r="A95"/>
  <c r="A90"/>
  <c r="A87"/>
  <c r="A82"/>
  <c r="A78"/>
  <c r="A76"/>
  <c r="A74"/>
  <c r="A791"/>
  <c r="A723"/>
  <c r="A658"/>
  <c r="A593"/>
  <c r="A534"/>
  <c r="A477"/>
  <c r="A433"/>
  <c r="A388"/>
  <c r="A347"/>
  <c r="A305"/>
  <c r="A275"/>
  <c r="A245"/>
  <c r="A217"/>
  <c r="A192"/>
  <c r="A171"/>
  <c r="A151"/>
  <c r="A138"/>
  <c r="A125"/>
  <c r="A111"/>
  <c r="A99"/>
  <c r="A91"/>
  <c r="A85"/>
  <c r="A79"/>
  <c r="A73"/>
  <c r="A71"/>
  <c r="A68"/>
  <c r="A67"/>
  <c r="A64"/>
  <c r="A63"/>
  <c r="A793"/>
  <c r="A772"/>
  <c r="A756"/>
  <c r="A743"/>
  <c r="A734"/>
  <c r="A725"/>
  <c r="A720"/>
  <c r="A716"/>
  <c r="A782"/>
  <c r="A745"/>
  <c r="A711"/>
  <c r="A679"/>
  <c r="A646"/>
  <c r="A619"/>
  <c r="A596"/>
  <c r="A572"/>
  <c r="A555"/>
  <c r="A539"/>
  <c r="A520"/>
  <c r="A507"/>
  <c r="A500"/>
  <c r="A491"/>
  <c r="A485"/>
  <c r="A480"/>
  <c r="A799"/>
  <c r="A748"/>
  <c r="A702"/>
  <c r="A660"/>
  <c r="A614"/>
  <c r="A578"/>
  <c r="A542"/>
  <c r="A505"/>
  <c r="A476"/>
  <c r="A451"/>
  <c r="A431"/>
  <c r="A410"/>
  <c r="A393"/>
  <c r="A377"/>
  <c r="A361"/>
  <c r="A350"/>
  <c r="A337"/>
  <c r="A324"/>
  <c r="A318"/>
  <c r="A312"/>
  <c r="A310"/>
  <c r="A786"/>
  <c r="A729"/>
  <c r="A675"/>
  <c r="A621"/>
  <c r="A575"/>
  <c r="A528"/>
  <c r="A490"/>
  <c r="A450"/>
  <c r="A419"/>
  <c r="A389"/>
  <c r="A363"/>
  <c r="A335"/>
  <c r="A308"/>
  <c r="A289"/>
  <c r="A276"/>
  <c r="A259"/>
  <c r="A246"/>
  <c r="A236"/>
  <c r="A223"/>
  <c r="A216"/>
  <c r="A210"/>
  <c r="A203"/>
  <c r="A200"/>
  <c r="A193"/>
  <c r="A761"/>
  <c r="A700"/>
  <c r="A640"/>
  <c r="A588"/>
  <c r="A536"/>
  <c r="A486"/>
  <c r="A442"/>
  <c r="A407"/>
  <c r="A373"/>
  <c r="A336"/>
  <c r="A302"/>
  <c r="A281"/>
  <c r="A257"/>
  <c r="A237"/>
  <c r="A215"/>
  <c r="A195"/>
  <c r="A184"/>
  <c r="A169"/>
  <c r="A158"/>
  <c r="A148"/>
  <c r="A143"/>
  <c r="A136"/>
  <c r="A132"/>
  <c r="A129"/>
  <c r="A126"/>
  <c r="A122"/>
  <c r="A779"/>
  <c r="A715"/>
  <c r="A648"/>
  <c r="A592"/>
  <c r="A535"/>
  <c r="A478"/>
  <c r="A435"/>
  <c r="A398"/>
  <c r="A354"/>
  <c r="A311"/>
  <c r="A286"/>
  <c r="A258"/>
  <c r="A232"/>
  <c r="A206"/>
  <c r="A186"/>
  <c r="A168"/>
  <c r="A149"/>
  <c r="A140"/>
  <c r="A127"/>
  <c r="A114"/>
  <c r="A107"/>
  <c r="A97"/>
  <c r="A93"/>
  <c r="A89"/>
  <c r="A88"/>
  <c r="A83"/>
  <c r="A81"/>
  <c r="A80"/>
  <c r="A768"/>
  <c r="A701"/>
  <c r="A629"/>
  <c r="A570"/>
  <c r="A514"/>
  <c r="A459"/>
  <c r="A413"/>
  <c r="A375"/>
  <c r="A328"/>
  <c r="A291"/>
  <c r="A265"/>
  <c r="A233"/>
  <c r="A205"/>
  <c r="A183"/>
  <c r="A161"/>
  <c r="A144"/>
  <c r="A130"/>
  <c r="A113"/>
  <c r="A102"/>
  <c r="A92"/>
  <c r="A84"/>
  <c r="A77"/>
  <c r="A72"/>
  <c r="A69"/>
  <c r="A66"/>
  <c r="A62"/>
  <c r="A60"/>
  <c r="A796"/>
  <c r="A724"/>
  <c r="A654"/>
  <c r="A590"/>
  <c r="A524"/>
  <c r="A469"/>
  <c r="A423"/>
  <c r="A378"/>
  <c r="A331"/>
  <c r="A293"/>
  <c r="A264"/>
  <c r="A231"/>
  <c r="A201"/>
  <c r="A176"/>
  <c r="A153"/>
  <c r="A137"/>
  <c r="A119"/>
  <c r="A106"/>
  <c r="A94"/>
  <c r="A86"/>
  <c r="A75"/>
  <c r="A70"/>
  <c r="A65"/>
  <c r="A61"/>
  <c r="A59"/>
  <c r="A58"/>
  <c r="A57"/>
  <c r="A56"/>
  <c r="A55"/>
  <c r="A54"/>
  <c r="A1201"/>
  <c r="G35"/>
  <c r="G34"/>
  <c r="G33"/>
  <c r="G32"/>
  <c r="G31"/>
  <c r="F35"/>
  <c r="F34"/>
  <c r="F33"/>
  <c r="F32"/>
  <c r="F31"/>
  <c r="E35"/>
  <c r="E34"/>
  <c r="E33"/>
  <c r="E32"/>
  <c r="E31"/>
  <c r="D34"/>
  <c r="D33"/>
  <c r="D31"/>
  <c r="C34"/>
  <c r="C33"/>
  <c r="C31"/>
  <c r="B34"/>
  <c r="B33"/>
  <c r="B31"/>
  <c r="K7" l="1"/>
  <c r="K8"/>
  <c r="K9"/>
  <c r="K10"/>
  <c r="L7"/>
  <c r="L8"/>
  <c r="L9"/>
  <c r="L10"/>
  <c r="M6"/>
  <c r="S11" s="1"/>
  <c r="M7"/>
  <c r="M8"/>
  <c r="M9"/>
  <c r="M10"/>
  <c r="N6"/>
  <c r="N7"/>
  <c r="N8"/>
  <c r="N9"/>
  <c r="O7"/>
  <c r="O8"/>
  <c r="O9"/>
  <c r="O10"/>
  <c r="P6"/>
  <c r="P7"/>
  <c r="P8"/>
  <c r="P9"/>
  <c r="Q6"/>
  <c r="Q7"/>
  <c r="Q8"/>
  <c r="Q9"/>
  <c r="L6"/>
  <c r="L11" s="1"/>
  <c r="O6"/>
  <c r="O11" s="1"/>
  <c r="K6"/>
  <c r="K20"/>
  <c r="K21"/>
  <c r="K22"/>
  <c r="K23"/>
  <c r="L20"/>
  <c r="L25" s="1"/>
  <c r="L26" s="1"/>
  <c r="L21"/>
  <c r="L22"/>
  <c r="L23"/>
  <c r="M20"/>
  <c r="M21"/>
  <c r="M22"/>
  <c r="M23"/>
  <c r="M24"/>
  <c r="O20"/>
  <c r="O25" s="1"/>
  <c r="O26" s="1"/>
  <c r="O21"/>
  <c r="O22"/>
  <c r="O23"/>
  <c r="O24"/>
  <c r="Z20"/>
  <c r="Z21"/>
  <c r="Z22"/>
  <c r="Z23"/>
  <c r="Y101"/>
  <c r="X101"/>
  <c r="W101"/>
  <c r="V101"/>
  <c r="U101"/>
  <c r="T101"/>
  <c r="S101"/>
  <c r="R101"/>
  <c r="R63"/>
  <c r="S63"/>
  <c r="T63"/>
  <c r="V63"/>
  <c r="W63"/>
  <c r="X63"/>
  <c r="R96"/>
  <c r="S96"/>
  <c r="T96"/>
  <c r="V96"/>
  <c r="W96"/>
  <c r="X96"/>
  <c r="R174"/>
  <c r="S174"/>
  <c r="T174"/>
  <c r="V174"/>
  <c r="W174"/>
  <c r="X174"/>
  <c r="R303"/>
  <c r="S303"/>
  <c r="T303"/>
  <c r="V303"/>
  <c r="W303"/>
  <c r="X303"/>
  <c r="R510"/>
  <c r="S510"/>
  <c r="T510"/>
  <c r="V510"/>
  <c r="W510"/>
  <c r="X510"/>
  <c r="R74"/>
  <c r="S74"/>
  <c r="T74"/>
  <c r="V74"/>
  <c r="W74"/>
  <c r="X74"/>
  <c r="R117"/>
  <c r="S117"/>
  <c r="T117"/>
  <c r="V117"/>
  <c r="W117"/>
  <c r="X117"/>
  <c r="R202"/>
  <c r="S202"/>
  <c r="T202"/>
  <c r="V202"/>
  <c r="W202"/>
  <c r="X202"/>
  <c r="R344"/>
  <c r="S344"/>
  <c r="T344"/>
  <c r="V344"/>
  <c r="W344"/>
  <c r="X344"/>
  <c r="R559"/>
  <c r="S559"/>
  <c r="T559"/>
  <c r="V559"/>
  <c r="W559"/>
  <c r="X559"/>
  <c r="R80"/>
  <c r="S80"/>
  <c r="T80"/>
  <c r="V80"/>
  <c r="W80"/>
  <c r="X80"/>
  <c r="R103"/>
  <c r="S103"/>
  <c r="T103"/>
  <c r="V103"/>
  <c r="W103"/>
  <c r="X103"/>
  <c r="R155"/>
  <c r="S155"/>
  <c r="T155"/>
  <c r="V155"/>
  <c r="W155"/>
  <c r="X155"/>
  <c r="R255"/>
  <c r="S255"/>
  <c r="T255"/>
  <c r="V255"/>
  <c r="W255"/>
  <c r="X255"/>
  <c r="R408"/>
  <c r="S408"/>
  <c r="T408"/>
  <c r="V408"/>
  <c r="W408"/>
  <c r="X408"/>
  <c r="R630"/>
  <c r="S630"/>
  <c r="T630"/>
  <c r="V630"/>
  <c r="W630"/>
  <c r="X630"/>
  <c r="R122"/>
  <c r="S122"/>
  <c r="T122"/>
  <c r="V122"/>
  <c r="W122"/>
  <c r="X122"/>
  <c r="R154"/>
  <c r="S154"/>
  <c r="T154"/>
  <c r="V154"/>
  <c r="W154"/>
  <c r="X154"/>
  <c r="R221"/>
  <c r="S221"/>
  <c r="T221"/>
  <c r="V221"/>
  <c r="W221"/>
  <c r="X221"/>
  <c r="R330"/>
  <c r="S330"/>
  <c r="T330"/>
  <c r="V330"/>
  <c r="W330"/>
  <c r="X330"/>
  <c r="R501"/>
  <c r="S501"/>
  <c r="T501"/>
  <c r="V501"/>
  <c r="W501"/>
  <c r="X501"/>
  <c r="R747"/>
  <c r="S747"/>
  <c r="T747"/>
  <c r="V747"/>
  <c r="W747"/>
  <c r="X747"/>
  <c r="R193"/>
  <c r="S193"/>
  <c r="T193"/>
  <c r="V193"/>
  <c r="W193"/>
  <c r="X193"/>
  <c r="R240"/>
  <c r="S240"/>
  <c r="T240"/>
  <c r="V240"/>
  <c r="W240"/>
  <c r="X240"/>
  <c r="R314"/>
  <c r="S314"/>
  <c r="T314"/>
  <c r="V314"/>
  <c r="W314"/>
  <c r="X314"/>
  <c r="R445"/>
  <c r="S445"/>
  <c r="T445"/>
  <c r="V445"/>
  <c r="W445"/>
  <c r="X445"/>
  <c r="R636"/>
  <c r="S636"/>
  <c r="T636"/>
  <c r="V636"/>
  <c r="W636"/>
  <c r="X636"/>
  <c r="R310"/>
  <c r="S310"/>
  <c r="T310"/>
  <c r="V310"/>
  <c r="W310"/>
  <c r="X310"/>
  <c r="R372"/>
  <c r="S372"/>
  <c r="T372"/>
  <c r="V372"/>
  <c r="W372"/>
  <c r="X372"/>
  <c r="R460"/>
  <c r="S460"/>
  <c r="T460"/>
  <c r="V460"/>
  <c r="W460"/>
  <c r="X460"/>
  <c r="R608"/>
  <c r="S608"/>
  <c r="T608"/>
  <c r="V608"/>
  <c r="W608"/>
  <c r="X608"/>
  <c r="R480"/>
  <c r="S480"/>
  <c r="T480"/>
  <c r="V480"/>
  <c r="W480"/>
  <c r="X480"/>
  <c r="R547"/>
  <c r="S547"/>
  <c r="T547"/>
  <c r="V547"/>
  <c r="W547"/>
  <c r="X547"/>
  <c r="R662"/>
  <c r="S662"/>
  <c r="T662"/>
  <c r="V662"/>
  <c r="W662"/>
  <c r="X662"/>
  <c r="R716"/>
  <c r="S716"/>
  <c r="T716"/>
  <c r="V716"/>
  <c r="W716"/>
  <c r="X716"/>
  <c r="R784"/>
  <c r="S784"/>
  <c r="T784"/>
  <c r="V784"/>
  <c r="W784"/>
  <c r="X784"/>
  <c r="R55"/>
  <c r="S55"/>
  <c r="T55"/>
  <c r="V55"/>
  <c r="W55"/>
  <c r="X55"/>
  <c r="R64"/>
  <c r="S64"/>
  <c r="T64"/>
  <c r="V64"/>
  <c r="W64"/>
  <c r="X64"/>
  <c r="R98"/>
  <c r="S98"/>
  <c r="T98"/>
  <c r="V98"/>
  <c r="W98"/>
  <c r="X98"/>
  <c r="R175"/>
  <c r="S175"/>
  <c r="T175"/>
  <c r="V175"/>
  <c r="W175"/>
  <c r="X175"/>
  <c r="R307"/>
  <c r="S307"/>
  <c r="T307"/>
  <c r="V307"/>
  <c r="W307"/>
  <c r="X307"/>
  <c r="R517"/>
  <c r="S517"/>
  <c r="T517"/>
  <c r="V517"/>
  <c r="W517"/>
  <c r="X517"/>
  <c r="R60"/>
  <c r="S60"/>
  <c r="T60"/>
  <c r="V60"/>
  <c r="W60"/>
  <c r="X60"/>
  <c r="R76"/>
  <c r="S76"/>
  <c r="T76"/>
  <c r="V76"/>
  <c r="W76"/>
  <c r="X76"/>
  <c r="R118"/>
  <c r="S118"/>
  <c r="T118"/>
  <c r="V118"/>
  <c r="W118"/>
  <c r="X118"/>
  <c r="R204"/>
  <c r="S204"/>
  <c r="T204"/>
  <c r="V204"/>
  <c r="W204"/>
  <c r="X204"/>
  <c r="R348"/>
  <c r="S348"/>
  <c r="T348"/>
  <c r="V348"/>
  <c r="W348"/>
  <c r="X348"/>
  <c r="R561"/>
  <c r="S561"/>
  <c r="T561"/>
  <c r="V561"/>
  <c r="W561"/>
  <c r="X561"/>
  <c r="R81"/>
  <c r="S81"/>
  <c r="T81"/>
  <c r="V81"/>
  <c r="W81"/>
  <c r="X81"/>
  <c r="R104"/>
  <c r="S104"/>
  <c r="T104"/>
  <c r="V104"/>
  <c r="W104"/>
  <c r="X104"/>
  <c r="R157"/>
  <c r="S157"/>
  <c r="T157"/>
  <c r="V157"/>
  <c r="W157"/>
  <c r="X157"/>
  <c r="R256"/>
  <c r="S256"/>
  <c r="T256"/>
  <c r="V256"/>
  <c r="W256"/>
  <c r="X256"/>
  <c r="R412"/>
  <c r="S412"/>
  <c r="T412"/>
  <c r="V412"/>
  <c r="W412"/>
  <c r="X412"/>
  <c r="R634"/>
  <c r="S634"/>
  <c r="T634"/>
  <c r="V634"/>
  <c r="W634"/>
  <c r="X634"/>
  <c r="R126"/>
  <c r="S126"/>
  <c r="T126"/>
  <c r="V126"/>
  <c r="W126"/>
  <c r="X126"/>
  <c r="R156"/>
  <c r="S156"/>
  <c r="T156"/>
  <c r="V156"/>
  <c r="W156"/>
  <c r="X156"/>
  <c r="R224"/>
  <c r="S224"/>
  <c r="T224"/>
  <c r="V224"/>
  <c r="W224"/>
  <c r="X224"/>
  <c r="R333"/>
  <c r="S333"/>
  <c r="T333"/>
  <c r="V333"/>
  <c r="W333"/>
  <c r="X333"/>
  <c r="R503"/>
  <c r="S503"/>
  <c r="T503"/>
  <c r="V503"/>
  <c r="W503"/>
  <c r="X503"/>
  <c r="R749"/>
  <c r="S749"/>
  <c r="T749"/>
  <c r="V749"/>
  <c r="W749"/>
  <c r="X749"/>
  <c r="R200"/>
  <c r="S200"/>
  <c r="T200"/>
  <c r="V200"/>
  <c r="W200"/>
  <c r="X200"/>
  <c r="R244"/>
  <c r="S244"/>
  <c r="T244"/>
  <c r="V244"/>
  <c r="W244"/>
  <c r="X244"/>
  <c r="R319"/>
  <c r="S319"/>
  <c r="T319"/>
  <c r="V319"/>
  <c r="W319"/>
  <c r="X319"/>
  <c r="R448"/>
  <c r="S448"/>
  <c r="T448"/>
  <c r="V448"/>
  <c r="W448"/>
  <c r="X448"/>
  <c r="R641"/>
  <c r="S641"/>
  <c r="T641"/>
  <c r="V641"/>
  <c r="W641"/>
  <c r="X641"/>
  <c r="R312"/>
  <c r="S312"/>
  <c r="T312"/>
  <c r="V312"/>
  <c r="W312"/>
  <c r="X312"/>
  <c r="R376"/>
  <c r="S376"/>
  <c r="T376"/>
  <c r="V376"/>
  <c r="W376"/>
  <c r="X376"/>
  <c r="R464"/>
  <c r="S464"/>
  <c r="T464"/>
  <c r="V464"/>
  <c r="W464"/>
  <c r="X464"/>
  <c r="R613"/>
  <c r="S613"/>
  <c r="T613"/>
  <c r="V613"/>
  <c r="W613"/>
  <c r="X613"/>
  <c r="R485"/>
  <c r="S485"/>
  <c r="T485"/>
  <c r="V485"/>
  <c r="W485"/>
  <c r="X485"/>
  <c r="R550"/>
  <c r="S550"/>
  <c r="T550"/>
  <c r="V550"/>
  <c r="W550"/>
  <c r="X550"/>
  <c r="R665"/>
  <c r="S665"/>
  <c r="T665"/>
  <c r="V665"/>
  <c r="W665"/>
  <c r="X665"/>
  <c r="R720"/>
  <c r="S720"/>
  <c r="T720"/>
  <c r="V720"/>
  <c r="W720"/>
  <c r="X720"/>
  <c r="R788"/>
  <c r="S788"/>
  <c r="T788"/>
  <c r="V788"/>
  <c r="W788"/>
  <c r="X788"/>
  <c r="R56"/>
  <c r="S56"/>
  <c r="T56"/>
  <c r="V56"/>
  <c r="W56"/>
  <c r="X56"/>
  <c r="R67"/>
  <c r="S67"/>
  <c r="T67"/>
  <c r="V67"/>
  <c r="W67"/>
  <c r="X67"/>
  <c r="R100"/>
  <c r="S100"/>
  <c r="T100"/>
  <c r="V100"/>
  <c r="W100"/>
  <c r="X100"/>
  <c r="R180"/>
  <c r="S180"/>
  <c r="T180"/>
  <c r="V180"/>
  <c r="W180"/>
  <c r="X180"/>
  <c r="R309"/>
  <c r="S309"/>
  <c r="T309"/>
  <c r="V309"/>
  <c r="W309"/>
  <c r="X309"/>
  <c r="R519"/>
  <c r="S519"/>
  <c r="T519"/>
  <c r="V519"/>
  <c r="W519"/>
  <c r="X519"/>
  <c r="R78"/>
  <c r="S78"/>
  <c r="T78"/>
  <c r="V78"/>
  <c r="W78"/>
  <c r="X78"/>
  <c r="R123"/>
  <c r="S123"/>
  <c r="T123"/>
  <c r="V123"/>
  <c r="W123"/>
  <c r="X123"/>
  <c r="R208"/>
  <c r="S208"/>
  <c r="T208"/>
  <c r="V208"/>
  <c r="W208"/>
  <c r="X208"/>
  <c r="R351"/>
  <c r="S351"/>
  <c r="T351"/>
  <c r="V351"/>
  <c r="W351"/>
  <c r="X351"/>
  <c r="R566"/>
  <c r="S566"/>
  <c r="T566"/>
  <c r="V566"/>
  <c r="W566"/>
  <c r="X566"/>
  <c r="R83"/>
  <c r="S83"/>
  <c r="T83"/>
  <c r="V83"/>
  <c r="W83"/>
  <c r="X83"/>
  <c r="R108"/>
  <c r="S108"/>
  <c r="T108"/>
  <c r="V108"/>
  <c r="W108"/>
  <c r="X108"/>
  <c r="R163"/>
  <c r="S163"/>
  <c r="T163"/>
  <c r="V163"/>
  <c r="W163"/>
  <c r="X163"/>
  <c r="R260"/>
  <c r="S260"/>
  <c r="T260"/>
  <c r="V260"/>
  <c r="W260"/>
  <c r="X260"/>
  <c r="R414"/>
  <c r="S414"/>
  <c r="T414"/>
  <c r="V414"/>
  <c r="W414"/>
  <c r="X414"/>
  <c r="R644"/>
  <c r="S644"/>
  <c r="T644"/>
  <c r="V644"/>
  <c r="W644"/>
  <c r="X644"/>
  <c r="R129"/>
  <c r="S129"/>
  <c r="T129"/>
  <c r="V129"/>
  <c r="W129"/>
  <c r="X129"/>
  <c r="R160"/>
  <c r="S160"/>
  <c r="T160"/>
  <c r="V160"/>
  <c r="W160"/>
  <c r="X160"/>
  <c r="R228"/>
  <c r="S228"/>
  <c r="T228"/>
  <c r="V228"/>
  <c r="W228"/>
  <c r="X228"/>
  <c r="R340"/>
  <c r="S340"/>
  <c r="T340"/>
  <c r="V340"/>
  <c r="W340"/>
  <c r="X340"/>
  <c r="R508"/>
  <c r="S508"/>
  <c r="T508"/>
  <c r="V508"/>
  <c r="W508"/>
  <c r="X508"/>
  <c r="R755"/>
  <c r="S755"/>
  <c r="T755"/>
  <c r="V755"/>
  <c r="W755"/>
  <c r="X755"/>
  <c r="R203"/>
  <c r="S203"/>
  <c r="T203"/>
  <c r="V203"/>
  <c r="W203"/>
  <c r="X203"/>
  <c r="R247"/>
  <c r="S247"/>
  <c r="T247"/>
  <c r="V247"/>
  <c r="W247"/>
  <c r="X247"/>
  <c r="R322"/>
  <c r="S322"/>
  <c r="T322"/>
  <c r="V322"/>
  <c r="W322"/>
  <c r="X322"/>
  <c r="R454"/>
  <c r="S454"/>
  <c r="T454"/>
  <c r="V454"/>
  <c r="W454"/>
  <c r="X454"/>
  <c r="R647"/>
  <c r="S647"/>
  <c r="T647"/>
  <c r="V647"/>
  <c r="W647"/>
  <c r="X647"/>
  <c r="R318"/>
  <c r="S318"/>
  <c r="T318"/>
  <c r="V318"/>
  <c r="W318"/>
  <c r="X318"/>
  <c r="R379"/>
  <c r="S379"/>
  <c r="T379"/>
  <c r="V379"/>
  <c r="W379"/>
  <c r="X379"/>
  <c r="R467"/>
  <c r="S467"/>
  <c r="T467"/>
  <c r="V467"/>
  <c r="W467"/>
  <c r="X467"/>
  <c r="R617"/>
  <c r="S617"/>
  <c r="T617"/>
  <c r="V617"/>
  <c r="W617"/>
  <c r="X617"/>
  <c r="R491"/>
  <c r="S491"/>
  <c r="T491"/>
  <c r="V491"/>
  <c r="W491"/>
  <c r="X491"/>
  <c r="R556"/>
  <c r="S556"/>
  <c r="T556"/>
  <c r="V556"/>
  <c r="W556"/>
  <c r="X556"/>
  <c r="R670"/>
  <c r="S670"/>
  <c r="T670"/>
  <c r="V670"/>
  <c r="W670"/>
  <c r="X670"/>
  <c r="R725"/>
  <c r="S725"/>
  <c r="T725"/>
  <c r="V725"/>
  <c r="W725"/>
  <c r="X725"/>
  <c r="R795"/>
  <c r="S795"/>
  <c r="T795"/>
  <c r="V795"/>
  <c r="W795"/>
  <c r="X795"/>
  <c r="R57"/>
  <c r="S57"/>
  <c r="T57"/>
  <c r="V57"/>
  <c r="W57"/>
  <c r="X57"/>
  <c r="R68"/>
  <c r="S68"/>
  <c r="T68"/>
  <c r="V68"/>
  <c r="W68"/>
  <c r="X68"/>
  <c r="R105"/>
  <c r="S105"/>
  <c r="T105"/>
  <c r="V105"/>
  <c r="W105"/>
  <c r="X105"/>
  <c r="R185"/>
  <c r="S185"/>
  <c r="T185"/>
  <c r="V185"/>
  <c r="W185"/>
  <c r="X185"/>
  <c r="R315"/>
  <c r="S315"/>
  <c r="T315"/>
  <c r="V315"/>
  <c r="W315"/>
  <c r="X315"/>
  <c r="R526"/>
  <c r="S526"/>
  <c r="T526"/>
  <c r="V526"/>
  <c r="W526"/>
  <c r="X526"/>
  <c r="R62"/>
  <c r="S62"/>
  <c r="T62"/>
  <c r="V62"/>
  <c r="W62"/>
  <c r="X62"/>
  <c r="R82"/>
  <c r="S82"/>
  <c r="T82"/>
  <c r="V82"/>
  <c r="W82"/>
  <c r="X82"/>
  <c r="R128"/>
  <c r="S128"/>
  <c r="T128"/>
  <c r="V128"/>
  <c r="W128"/>
  <c r="X128"/>
  <c r="R214"/>
  <c r="S214"/>
  <c r="T214"/>
  <c r="V214"/>
  <c r="W214"/>
  <c r="X214"/>
  <c r="R357"/>
  <c r="S357"/>
  <c r="T357"/>
  <c r="V357"/>
  <c r="W357"/>
  <c r="X357"/>
  <c r="R576"/>
  <c r="S576"/>
  <c r="T576"/>
  <c r="V576"/>
  <c r="W576"/>
  <c r="X576"/>
  <c r="R88"/>
  <c r="S88"/>
  <c r="T88"/>
  <c r="V88"/>
  <c r="W88"/>
  <c r="X88"/>
  <c r="R112"/>
  <c r="S112"/>
  <c r="T112"/>
  <c r="V112"/>
  <c r="W112"/>
  <c r="X112"/>
  <c r="R167"/>
  <c r="S167"/>
  <c r="T167"/>
  <c r="V167"/>
  <c r="W167"/>
  <c r="X167"/>
  <c r="R269"/>
  <c r="S269"/>
  <c r="T269"/>
  <c r="V269"/>
  <c r="W269"/>
  <c r="X269"/>
  <c r="R424"/>
  <c r="S424"/>
  <c r="T424"/>
  <c r="V424"/>
  <c r="W424"/>
  <c r="X424"/>
  <c r="R655"/>
  <c r="S655"/>
  <c r="T655"/>
  <c r="V655"/>
  <c r="W655"/>
  <c r="X655"/>
  <c r="R132"/>
  <c r="S132"/>
  <c r="T132"/>
  <c r="V132"/>
  <c r="W132"/>
  <c r="X132"/>
  <c r="R164"/>
  <c r="S164"/>
  <c r="T164"/>
  <c r="V164"/>
  <c r="W164"/>
  <c r="X164"/>
  <c r="R235"/>
  <c r="S235"/>
  <c r="T235"/>
  <c r="V235"/>
  <c r="W235"/>
  <c r="X235"/>
  <c r="R349"/>
  <c r="S349"/>
  <c r="T349"/>
  <c r="V349"/>
  <c r="W349"/>
  <c r="X349"/>
  <c r="R518"/>
  <c r="S518"/>
  <c r="T518"/>
  <c r="V518"/>
  <c r="W518"/>
  <c r="X518"/>
  <c r="R762"/>
  <c r="S762"/>
  <c r="T762"/>
  <c r="V762"/>
  <c r="W762"/>
  <c r="X762"/>
  <c r="R210"/>
  <c r="S210"/>
  <c r="T210"/>
  <c r="V210"/>
  <c r="W210"/>
  <c r="X210"/>
  <c r="R254"/>
  <c r="S254"/>
  <c r="T254"/>
  <c r="V254"/>
  <c r="W254"/>
  <c r="X254"/>
  <c r="R332"/>
  <c r="S332"/>
  <c r="T332"/>
  <c r="V332"/>
  <c r="W332"/>
  <c r="X332"/>
  <c r="R462"/>
  <c r="S462"/>
  <c r="T462"/>
  <c r="V462"/>
  <c r="W462"/>
  <c r="X462"/>
  <c r="R663"/>
  <c r="S663"/>
  <c r="T663"/>
  <c r="V663"/>
  <c r="W663"/>
  <c r="X663"/>
  <c r="R324"/>
  <c r="S324"/>
  <c r="T324"/>
  <c r="V324"/>
  <c r="W324"/>
  <c r="X324"/>
  <c r="R385"/>
  <c r="S385"/>
  <c r="T385"/>
  <c r="V385"/>
  <c r="W385"/>
  <c r="X385"/>
  <c r="R474"/>
  <c r="S474"/>
  <c r="T474"/>
  <c r="V474"/>
  <c r="W474"/>
  <c r="X474"/>
  <c r="R624"/>
  <c r="S624"/>
  <c r="T624"/>
  <c r="V624"/>
  <c r="W624"/>
  <c r="X624"/>
  <c r="R500"/>
  <c r="S500"/>
  <c r="T500"/>
  <c r="V500"/>
  <c r="W500"/>
  <c r="X500"/>
  <c r="R563"/>
  <c r="S563"/>
  <c r="T563"/>
  <c r="V563"/>
  <c r="W563"/>
  <c r="X563"/>
  <c r="R677"/>
  <c r="S677"/>
  <c r="T677"/>
  <c r="V677"/>
  <c r="W677"/>
  <c r="X677"/>
  <c r="R734"/>
  <c r="S734"/>
  <c r="T734"/>
  <c r="V734"/>
  <c r="W734"/>
  <c r="X734"/>
  <c r="R58"/>
  <c r="S58"/>
  <c r="T58"/>
  <c r="V58"/>
  <c r="W58"/>
  <c r="X58"/>
  <c r="R71"/>
  <c r="S71"/>
  <c r="T71"/>
  <c r="V71"/>
  <c r="W71"/>
  <c r="X71"/>
  <c r="R109"/>
  <c r="S109"/>
  <c r="T109"/>
  <c r="V109"/>
  <c r="W109"/>
  <c r="X109"/>
  <c r="R190"/>
  <c r="S190"/>
  <c r="T190"/>
  <c r="V190"/>
  <c r="W190"/>
  <c r="X190"/>
  <c r="R323"/>
  <c r="S323"/>
  <c r="T323"/>
  <c r="V323"/>
  <c r="W323"/>
  <c r="X323"/>
  <c r="R541"/>
  <c r="S541"/>
  <c r="T541"/>
  <c r="V541"/>
  <c r="W541"/>
  <c r="X541"/>
  <c r="R66"/>
  <c r="S66"/>
  <c r="T66"/>
  <c r="V66"/>
  <c r="W66"/>
  <c r="X66"/>
  <c r="R87"/>
  <c r="S87"/>
  <c r="T87"/>
  <c r="V87"/>
  <c r="W87"/>
  <c r="X87"/>
  <c r="R134"/>
  <c r="S134"/>
  <c r="T134"/>
  <c r="V134"/>
  <c r="W134"/>
  <c r="X134"/>
  <c r="R220"/>
  <c r="S220"/>
  <c r="T220"/>
  <c r="V220"/>
  <c r="W220"/>
  <c r="X220"/>
  <c r="R369"/>
  <c r="S369"/>
  <c r="T369"/>
  <c r="V369"/>
  <c r="W369"/>
  <c r="X369"/>
  <c r="R586"/>
  <c r="S586"/>
  <c r="T586"/>
  <c r="V586"/>
  <c r="W586"/>
  <c r="X586"/>
  <c r="R89"/>
  <c r="S89"/>
  <c r="T89"/>
  <c r="V89"/>
  <c r="W89"/>
  <c r="X89"/>
  <c r="R116"/>
  <c r="S116"/>
  <c r="T116"/>
  <c r="V116"/>
  <c r="W116"/>
  <c r="X116"/>
  <c r="R172"/>
  <c r="S172"/>
  <c r="T172"/>
  <c r="V172"/>
  <c r="W172"/>
  <c r="X172"/>
  <c r="R273"/>
  <c r="S273"/>
  <c r="T273"/>
  <c r="V273"/>
  <c r="W273"/>
  <c r="X273"/>
  <c r="R432"/>
  <c r="S432"/>
  <c r="T432"/>
  <c r="V432"/>
  <c r="W432"/>
  <c r="X432"/>
  <c r="R669"/>
  <c r="S669"/>
  <c r="T669"/>
  <c r="V669"/>
  <c r="W669"/>
  <c r="X669"/>
  <c r="R136"/>
  <c r="S136"/>
  <c r="T136"/>
  <c r="V136"/>
  <c r="W136"/>
  <c r="X136"/>
  <c r="R170"/>
  <c r="S170"/>
  <c r="T170"/>
  <c r="V170"/>
  <c r="W170"/>
  <c r="X170"/>
  <c r="R239"/>
  <c r="S239"/>
  <c r="T239"/>
  <c r="V239"/>
  <c r="W239"/>
  <c r="X239"/>
  <c r="R355"/>
  <c r="S355"/>
  <c r="T355"/>
  <c r="V355"/>
  <c r="W355"/>
  <c r="X355"/>
  <c r="R525"/>
  <c r="S525"/>
  <c r="T525"/>
  <c r="V525"/>
  <c r="W525"/>
  <c r="X525"/>
  <c r="R774"/>
  <c r="S774"/>
  <c r="T774"/>
  <c r="V774"/>
  <c r="W774"/>
  <c r="X774"/>
  <c r="R216"/>
  <c r="S216"/>
  <c r="T216"/>
  <c r="V216"/>
  <c r="W216"/>
  <c r="X216"/>
  <c r="R263"/>
  <c r="S263"/>
  <c r="T263"/>
  <c r="V263"/>
  <c r="W263"/>
  <c r="X263"/>
  <c r="R343"/>
  <c r="S343"/>
  <c r="T343"/>
  <c r="V343"/>
  <c r="W343"/>
  <c r="X343"/>
  <c r="R472"/>
  <c r="S472"/>
  <c r="T472"/>
  <c r="V472"/>
  <c r="W472"/>
  <c r="X472"/>
  <c r="R673"/>
  <c r="S673"/>
  <c r="T673"/>
  <c r="V673"/>
  <c r="W673"/>
  <c r="X673"/>
  <c r="R337"/>
  <c r="S337"/>
  <c r="T337"/>
  <c r="V337"/>
  <c r="W337"/>
  <c r="X337"/>
  <c r="R394"/>
  <c r="S394"/>
  <c r="T394"/>
  <c r="V394"/>
  <c r="W394"/>
  <c r="X394"/>
  <c r="R487"/>
  <c r="S487"/>
  <c r="T487"/>
  <c r="V487"/>
  <c r="W487"/>
  <c r="X487"/>
  <c r="R633"/>
  <c r="S633"/>
  <c r="T633"/>
  <c r="V633"/>
  <c r="W633"/>
  <c r="X633"/>
  <c r="R507"/>
  <c r="S507"/>
  <c r="T507"/>
  <c r="V507"/>
  <c r="W507"/>
  <c r="X507"/>
  <c r="R574"/>
  <c r="S574"/>
  <c r="T574"/>
  <c r="V574"/>
  <c r="W574"/>
  <c r="X574"/>
  <c r="R687"/>
  <c r="S687"/>
  <c r="T687"/>
  <c r="V687"/>
  <c r="W687"/>
  <c r="X687"/>
  <c r="R743"/>
  <c r="S743"/>
  <c r="T743"/>
  <c r="V743"/>
  <c r="W743"/>
  <c r="X743"/>
  <c r="R59"/>
  <c r="S59"/>
  <c r="T59"/>
  <c r="V59"/>
  <c r="W59"/>
  <c r="X59"/>
  <c r="R73"/>
  <c r="S73"/>
  <c r="T73"/>
  <c r="V73"/>
  <c r="W73"/>
  <c r="X73"/>
  <c r="R115"/>
  <c r="S115"/>
  <c r="T115"/>
  <c r="V115"/>
  <c r="W115"/>
  <c r="X115"/>
  <c r="R196"/>
  <c r="S196"/>
  <c r="T196"/>
  <c r="V196"/>
  <c r="W196"/>
  <c r="X196"/>
  <c r="R339"/>
  <c r="S339"/>
  <c r="T339"/>
  <c r="V339"/>
  <c r="W339"/>
  <c r="X339"/>
  <c r="R553"/>
  <c r="S553"/>
  <c r="T553"/>
  <c r="V553"/>
  <c r="W553"/>
  <c r="X553"/>
  <c r="R69"/>
  <c r="S69"/>
  <c r="T69"/>
  <c r="V69"/>
  <c r="W69"/>
  <c r="X69"/>
  <c r="R90"/>
  <c r="S90"/>
  <c r="T90"/>
  <c r="V90"/>
  <c r="W90"/>
  <c r="X90"/>
  <c r="R141"/>
  <c r="S141"/>
  <c r="T141"/>
  <c r="V141"/>
  <c r="W141"/>
  <c r="X141"/>
  <c r="R229"/>
  <c r="S229"/>
  <c r="T229"/>
  <c r="V229"/>
  <c r="W229"/>
  <c r="X229"/>
  <c r="R380"/>
  <c r="S380"/>
  <c r="T380"/>
  <c r="V380"/>
  <c r="W380"/>
  <c r="X380"/>
  <c r="R598"/>
  <c r="S598"/>
  <c r="T598"/>
  <c r="V598"/>
  <c r="W598"/>
  <c r="X598"/>
  <c r="R93"/>
  <c r="S93"/>
  <c r="T93"/>
  <c r="V93"/>
  <c r="W93"/>
  <c r="X93"/>
  <c r="R121"/>
  <c r="S121"/>
  <c r="T121"/>
  <c r="V121"/>
  <c r="W121"/>
  <c r="X121"/>
  <c r="R181"/>
  <c r="S181"/>
  <c r="T181"/>
  <c r="V181"/>
  <c r="W181"/>
  <c r="X181"/>
  <c r="R283"/>
  <c r="S283"/>
  <c r="T283"/>
  <c r="V283"/>
  <c r="W283"/>
  <c r="X283"/>
  <c r="R440"/>
  <c r="S440"/>
  <c r="T440"/>
  <c r="V440"/>
  <c r="W440"/>
  <c r="X440"/>
  <c r="R678"/>
  <c r="S678"/>
  <c r="T678"/>
  <c r="V678"/>
  <c r="W678"/>
  <c r="X678"/>
  <c r="R143"/>
  <c r="S143"/>
  <c r="T143"/>
  <c r="V143"/>
  <c r="W143"/>
  <c r="X143"/>
  <c r="R178"/>
  <c r="S178"/>
  <c r="T178"/>
  <c r="V178"/>
  <c r="W178"/>
  <c r="X178"/>
  <c r="R250"/>
  <c r="S250"/>
  <c r="T250"/>
  <c r="V250"/>
  <c r="W250"/>
  <c r="X250"/>
  <c r="R367"/>
  <c r="S367"/>
  <c r="T367"/>
  <c r="V367"/>
  <c r="W367"/>
  <c r="X367"/>
  <c r="R543"/>
  <c r="S543"/>
  <c r="T543"/>
  <c r="V543"/>
  <c r="W543"/>
  <c r="X543"/>
  <c r="R790"/>
  <c r="S790"/>
  <c r="T790"/>
  <c r="V790"/>
  <c r="W790"/>
  <c r="X790"/>
  <c r="R223"/>
  <c r="S223"/>
  <c r="T223"/>
  <c r="V223"/>
  <c r="W223"/>
  <c r="X223"/>
  <c r="R271"/>
  <c r="S271"/>
  <c r="T271"/>
  <c r="V271"/>
  <c r="W271"/>
  <c r="X271"/>
  <c r="R353"/>
  <c r="S353"/>
  <c r="T353"/>
  <c r="V353"/>
  <c r="W353"/>
  <c r="X353"/>
  <c r="R481"/>
  <c r="S481"/>
  <c r="T481"/>
  <c r="V481"/>
  <c r="W481"/>
  <c r="X481"/>
  <c r="R683"/>
  <c r="S683"/>
  <c r="T683"/>
  <c r="V683"/>
  <c r="W683"/>
  <c r="X683"/>
  <c r="R350"/>
  <c r="S350"/>
  <c r="T350"/>
  <c r="V350"/>
  <c r="W350"/>
  <c r="X350"/>
  <c r="R404"/>
  <c r="S404"/>
  <c r="T404"/>
  <c r="V404"/>
  <c r="W404"/>
  <c r="X404"/>
  <c r="R498"/>
  <c r="S498"/>
  <c r="T498"/>
  <c r="V498"/>
  <c r="W498"/>
  <c r="X498"/>
  <c r="R651"/>
  <c r="S651"/>
  <c r="T651"/>
  <c r="V651"/>
  <c r="W651"/>
  <c r="X651"/>
  <c r="R520"/>
  <c r="S520"/>
  <c r="T520"/>
  <c r="V520"/>
  <c r="W520"/>
  <c r="X520"/>
  <c r="R589"/>
  <c r="S589"/>
  <c r="T589"/>
  <c r="V589"/>
  <c r="W589"/>
  <c r="X589"/>
  <c r="R698"/>
  <c r="S698"/>
  <c r="T698"/>
  <c r="V698"/>
  <c r="W698"/>
  <c r="X698"/>
  <c r="R756"/>
  <c r="S756"/>
  <c r="T756"/>
  <c r="V756"/>
  <c r="W756"/>
  <c r="X756"/>
  <c r="R61"/>
  <c r="S61"/>
  <c r="T61"/>
  <c r="V61"/>
  <c r="W61"/>
  <c r="X61"/>
  <c r="R79"/>
  <c r="S79"/>
  <c r="T79"/>
  <c r="V79"/>
  <c r="W79"/>
  <c r="X79"/>
  <c r="R124"/>
  <c r="S124"/>
  <c r="T124"/>
  <c r="V124"/>
  <c r="W124"/>
  <c r="X124"/>
  <c r="R209"/>
  <c r="S209"/>
  <c r="T209"/>
  <c r="V209"/>
  <c r="W209"/>
  <c r="X209"/>
  <c r="R352"/>
  <c r="S352"/>
  <c r="T352"/>
  <c r="V352"/>
  <c r="W352"/>
  <c r="X352"/>
  <c r="R567"/>
  <c r="S567"/>
  <c r="T567"/>
  <c r="V567"/>
  <c r="W567"/>
  <c r="X567"/>
  <c r="R72"/>
  <c r="S72"/>
  <c r="T72"/>
  <c r="V72"/>
  <c r="W72"/>
  <c r="X72"/>
  <c r="R95"/>
  <c r="S95"/>
  <c r="T95"/>
  <c r="V95"/>
  <c r="W95"/>
  <c r="X95"/>
  <c r="R145"/>
  <c r="S145"/>
  <c r="T145"/>
  <c r="V145"/>
  <c r="W145"/>
  <c r="X145"/>
  <c r="R238"/>
  <c r="S238"/>
  <c r="T238"/>
  <c r="V238"/>
  <c r="W238"/>
  <c r="X238"/>
  <c r="R390"/>
  <c r="S390"/>
  <c r="T390"/>
  <c r="V390"/>
  <c r="W390"/>
  <c r="X390"/>
  <c r="R612"/>
  <c r="S612"/>
  <c r="T612"/>
  <c r="V612"/>
  <c r="W612"/>
  <c r="X612"/>
  <c r="R97"/>
  <c r="S97"/>
  <c r="T97"/>
  <c r="V97"/>
  <c r="W97"/>
  <c r="X97"/>
  <c r="R131"/>
  <c r="S131"/>
  <c r="T131"/>
  <c r="V131"/>
  <c r="W131"/>
  <c r="X131"/>
  <c r="R188"/>
  <c r="S188"/>
  <c r="T188"/>
  <c r="V188"/>
  <c r="W188"/>
  <c r="X188"/>
  <c r="R290"/>
  <c r="S290"/>
  <c r="T290"/>
  <c r="V290"/>
  <c r="W290"/>
  <c r="X290"/>
  <c r="R453"/>
  <c r="S453"/>
  <c r="T453"/>
  <c r="V453"/>
  <c r="W453"/>
  <c r="X453"/>
  <c r="R694"/>
  <c r="S694"/>
  <c r="T694"/>
  <c r="V694"/>
  <c r="W694"/>
  <c r="X694"/>
  <c r="R148"/>
  <c r="S148"/>
  <c r="T148"/>
  <c r="V148"/>
  <c r="W148"/>
  <c r="X148"/>
  <c r="R187"/>
  <c r="S187"/>
  <c r="T187"/>
  <c r="V187"/>
  <c r="W187"/>
  <c r="X187"/>
  <c r="R261"/>
  <c r="S261"/>
  <c r="T261"/>
  <c r="V261"/>
  <c r="W261"/>
  <c r="X261"/>
  <c r="R381"/>
  <c r="S381"/>
  <c r="T381"/>
  <c r="V381"/>
  <c r="W381"/>
  <c r="X381"/>
  <c r="R558"/>
  <c r="S558"/>
  <c r="T558"/>
  <c r="V558"/>
  <c r="W558"/>
  <c r="X558"/>
  <c r="R236"/>
  <c r="S236"/>
  <c r="T236"/>
  <c r="V236"/>
  <c r="W236"/>
  <c r="X236"/>
  <c r="R279"/>
  <c r="S279"/>
  <c r="T279"/>
  <c r="V279"/>
  <c r="W279"/>
  <c r="X279"/>
  <c r="R365"/>
  <c r="S365"/>
  <c r="T365"/>
  <c r="V365"/>
  <c r="W365"/>
  <c r="X365"/>
  <c r="R497"/>
  <c r="S497"/>
  <c r="T497"/>
  <c r="V497"/>
  <c r="W497"/>
  <c r="X497"/>
  <c r="R696"/>
  <c r="S696"/>
  <c r="T696"/>
  <c r="V696"/>
  <c r="W696"/>
  <c r="X696"/>
  <c r="R361"/>
  <c r="S361"/>
  <c r="T361"/>
  <c r="V361"/>
  <c r="W361"/>
  <c r="X361"/>
  <c r="R416"/>
  <c r="S416"/>
  <c r="T416"/>
  <c r="V416"/>
  <c r="W416"/>
  <c r="X416"/>
  <c r="R512"/>
  <c r="S512"/>
  <c r="T512"/>
  <c r="V512"/>
  <c r="W512"/>
  <c r="X512"/>
  <c r="R671"/>
  <c r="S671"/>
  <c r="T671"/>
  <c r="V671"/>
  <c r="W671"/>
  <c r="X671"/>
  <c r="R539"/>
  <c r="S539"/>
  <c r="T539"/>
  <c r="V539"/>
  <c r="W539"/>
  <c r="X539"/>
  <c r="R603"/>
  <c r="S603"/>
  <c r="T603"/>
  <c r="V603"/>
  <c r="W603"/>
  <c r="X603"/>
  <c r="R717"/>
  <c r="S717"/>
  <c r="T717"/>
  <c r="V717"/>
  <c r="W717"/>
  <c r="X717"/>
  <c r="R772"/>
  <c r="S772"/>
  <c r="T772"/>
  <c r="V772"/>
  <c r="W772"/>
  <c r="X772"/>
  <c r="R65"/>
  <c r="S65"/>
  <c r="T65"/>
  <c r="V65"/>
  <c r="W65"/>
  <c r="X65"/>
  <c r="R85"/>
  <c r="S85"/>
  <c r="T85"/>
  <c r="V85"/>
  <c r="W85"/>
  <c r="X85"/>
  <c r="R133"/>
  <c r="S133"/>
  <c r="T133"/>
  <c r="V133"/>
  <c r="W133"/>
  <c r="X133"/>
  <c r="R219"/>
  <c r="S219"/>
  <c r="T219"/>
  <c r="V219"/>
  <c r="W219"/>
  <c r="X219"/>
  <c r="R366"/>
  <c r="S366"/>
  <c r="T366"/>
  <c r="V366"/>
  <c r="W366"/>
  <c r="X366"/>
  <c r="R585"/>
  <c r="S585"/>
  <c r="T585"/>
  <c r="V585"/>
  <c r="W585"/>
  <c r="X585"/>
  <c r="R77"/>
  <c r="S77"/>
  <c r="T77"/>
  <c r="V77"/>
  <c r="W77"/>
  <c r="X77"/>
  <c r="Y153"/>
  <c r="X153"/>
  <c r="W153"/>
  <c r="V153"/>
  <c r="U153"/>
  <c r="T153"/>
  <c r="S153"/>
  <c r="R153"/>
  <c r="R152"/>
  <c r="S152"/>
  <c r="T152"/>
  <c r="V152"/>
  <c r="W152"/>
  <c r="X152"/>
  <c r="R252"/>
  <c r="S252"/>
  <c r="T252"/>
  <c r="V252"/>
  <c r="W252"/>
  <c r="X252"/>
  <c r="R405"/>
  <c r="S405"/>
  <c r="T405"/>
  <c r="V405"/>
  <c r="W405"/>
  <c r="X405"/>
  <c r="R626"/>
  <c r="S626"/>
  <c r="T626"/>
  <c r="V626"/>
  <c r="W626"/>
  <c r="X626"/>
  <c r="R107"/>
  <c r="S107"/>
  <c r="T107"/>
  <c r="V107"/>
  <c r="W107"/>
  <c r="X107"/>
  <c r="R139"/>
  <c r="S139"/>
  <c r="T139"/>
  <c r="V139"/>
  <c r="W139"/>
  <c r="X139"/>
  <c r="R198"/>
  <c r="S198"/>
  <c r="T198"/>
  <c r="V198"/>
  <c r="W198"/>
  <c r="X198"/>
  <c r="R301"/>
  <c r="S301"/>
  <c r="T301"/>
  <c r="V301"/>
  <c r="W301"/>
  <c r="X301"/>
  <c r="R468"/>
  <c r="S468"/>
  <c r="T468"/>
  <c r="V468"/>
  <c r="W468"/>
  <c r="X468"/>
  <c r="R712"/>
  <c r="S712"/>
  <c r="T712"/>
  <c r="V712"/>
  <c r="W712"/>
  <c r="X712"/>
  <c r="R158"/>
  <c r="S158"/>
  <c r="T158"/>
  <c r="V158"/>
  <c r="W158"/>
  <c r="X158"/>
  <c r="R194"/>
  <c r="S194"/>
  <c r="T194"/>
  <c r="V194"/>
  <c r="W194"/>
  <c r="X194"/>
  <c r="R272"/>
  <c r="S272"/>
  <c r="T272"/>
  <c r="V272"/>
  <c r="W272"/>
  <c r="X272"/>
  <c r="R397"/>
  <c r="S397"/>
  <c r="T397"/>
  <c r="V397"/>
  <c r="W397"/>
  <c r="X397"/>
  <c r="R573"/>
  <c r="S573"/>
  <c r="T573"/>
  <c r="V573"/>
  <c r="W573"/>
  <c r="X573"/>
  <c r="R246"/>
  <c r="S246"/>
  <c r="T246"/>
  <c r="V246"/>
  <c r="W246"/>
  <c r="X246"/>
  <c r="R288"/>
  <c r="S288"/>
  <c r="T288"/>
  <c r="V288"/>
  <c r="W288"/>
  <c r="X288"/>
  <c r="R382"/>
  <c r="S382"/>
  <c r="T382"/>
  <c r="V382"/>
  <c r="W382"/>
  <c r="X382"/>
  <c r="R516"/>
  <c r="S516"/>
  <c r="T516"/>
  <c r="V516"/>
  <c r="W516"/>
  <c r="X516"/>
  <c r="R718"/>
  <c r="S718"/>
  <c r="T718"/>
  <c r="V718"/>
  <c r="W718"/>
  <c r="X718"/>
  <c r="R377"/>
  <c r="S377"/>
  <c r="T377"/>
  <c r="V377"/>
  <c r="W377"/>
  <c r="X377"/>
  <c r="R430"/>
  <c r="S430"/>
  <c r="T430"/>
  <c r="V430"/>
  <c r="W430"/>
  <c r="X430"/>
  <c r="R530"/>
  <c r="S530"/>
  <c r="T530"/>
  <c r="V530"/>
  <c r="W530"/>
  <c r="X530"/>
  <c r="R686"/>
  <c r="S686"/>
  <c r="T686"/>
  <c r="V686"/>
  <c r="W686"/>
  <c r="X686"/>
  <c r="R555"/>
  <c r="S555"/>
  <c r="T555"/>
  <c r="V555"/>
  <c r="W555"/>
  <c r="X555"/>
  <c r="R618"/>
  <c r="S618"/>
  <c r="T618"/>
  <c r="V618"/>
  <c r="W618"/>
  <c r="X618"/>
  <c r="R735"/>
  <c r="S735"/>
  <c r="T735"/>
  <c r="V735"/>
  <c r="W735"/>
  <c r="X735"/>
  <c r="R793"/>
  <c r="S793"/>
  <c r="T793"/>
  <c r="V793"/>
  <c r="W793"/>
  <c r="X793"/>
  <c r="R70"/>
  <c r="S70"/>
  <c r="T70"/>
  <c r="V70"/>
  <c r="W70"/>
  <c r="X70"/>
  <c r="R91"/>
  <c r="S91"/>
  <c r="T91"/>
  <c r="V91"/>
  <c r="W91"/>
  <c r="X91"/>
  <c r="R142"/>
  <c r="S142"/>
  <c r="T142"/>
  <c r="V142"/>
  <c r="W142"/>
  <c r="X142"/>
  <c r="R234"/>
  <c r="S234"/>
  <c r="T234"/>
  <c r="V234"/>
  <c r="W234"/>
  <c r="X234"/>
  <c r="R384"/>
  <c r="S384"/>
  <c r="T384"/>
  <c r="V384"/>
  <c r="W384"/>
  <c r="X384"/>
  <c r="R605"/>
  <c r="S605"/>
  <c r="T605"/>
  <c r="V605"/>
  <c r="W605"/>
  <c r="X605"/>
  <c r="R84"/>
  <c r="S84"/>
  <c r="T84"/>
  <c r="V84"/>
  <c r="W84"/>
  <c r="X84"/>
  <c r="R110"/>
  <c r="S110"/>
  <c r="T110"/>
  <c r="V110"/>
  <c r="W110"/>
  <c r="X110"/>
  <c r="R165"/>
  <c r="S165"/>
  <c r="T165"/>
  <c r="V165"/>
  <c r="W165"/>
  <c r="X165"/>
  <c r="R267"/>
  <c r="S267"/>
  <c r="T267"/>
  <c r="V267"/>
  <c r="W267"/>
  <c r="X267"/>
  <c r="R420"/>
  <c r="S420"/>
  <c r="T420"/>
  <c r="V420"/>
  <c r="W420"/>
  <c r="X420"/>
  <c r="R650"/>
  <c r="S650"/>
  <c r="T650"/>
  <c r="V650"/>
  <c r="W650"/>
  <c r="X650"/>
  <c r="R114"/>
  <c r="S114"/>
  <c r="T114"/>
  <c r="V114"/>
  <c r="W114"/>
  <c r="X114"/>
  <c r="R147"/>
  <c r="S147"/>
  <c r="T147"/>
  <c r="V147"/>
  <c r="W147"/>
  <c r="X147"/>
  <c r="R213"/>
  <c r="S213"/>
  <c r="T213"/>
  <c r="V213"/>
  <c r="W213"/>
  <c r="X213"/>
  <c r="R316"/>
  <c r="S316"/>
  <c r="T316"/>
  <c r="V316"/>
  <c r="W316"/>
  <c r="X316"/>
  <c r="R488"/>
  <c r="S488"/>
  <c r="T488"/>
  <c r="V488"/>
  <c r="W488"/>
  <c r="X488"/>
  <c r="R733"/>
  <c r="S733"/>
  <c r="T733"/>
  <c r="V733"/>
  <c r="W733"/>
  <c r="X733"/>
  <c r="R169"/>
  <c r="S169"/>
  <c r="T169"/>
  <c r="V169"/>
  <c r="W169"/>
  <c r="X169"/>
  <c r="R212"/>
  <c r="S212"/>
  <c r="T212"/>
  <c r="V212"/>
  <c r="W212"/>
  <c r="X212"/>
  <c r="R287"/>
  <c r="S287"/>
  <c r="T287"/>
  <c r="V287"/>
  <c r="W287"/>
  <c r="X287"/>
  <c r="R411"/>
  <c r="S411"/>
  <c r="T411"/>
  <c r="V411"/>
  <c r="W411"/>
  <c r="X411"/>
  <c r="R594"/>
  <c r="S594"/>
  <c r="T594"/>
  <c r="V594"/>
  <c r="W594"/>
  <c r="X594"/>
  <c r="R259"/>
  <c r="S259"/>
  <c r="T259"/>
  <c r="V259"/>
  <c r="W259"/>
  <c r="X259"/>
  <c r="R304"/>
  <c r="S304"/>
  <c r="T304"/>
  <c r="V304"/>
  <c r="W304"/>
  <c r="X304"/>
  <c r="R400"/>
  <c r="S400"/>
  <c r="T400"/>
  <c r="V400"/>
  <c r="W400"/>
  <c r="X400"/>
  <c r="R537"/>
  <c r="S537"/>
  <c r="T537"/>
  <c r="V537"/>
  <c r="W537"/>
  <c r="X537"/>
  <c r="R737"/>
  <c r="S737"/>
  <c r="T737"/>
  <c r="V737"/>
  <c r="W737"/>
  <c r="X737"/>
  <c r="R393"/>
  <c r="S393"/>
  <c r="T393"/>
  <c r="V393"/>
  <c r="W393"/>
  <c r="X393"/>
  <c r="R444"/>
  <c r="S444"/>
  <c r="T444"/>
  <c r="V444"/>
  <c r="W444"/>
  <c r="X444"/>
  <c r="R549"/>
  <c r="S549"/>
  <c r="T549"/>
  <c r="V549"/>
  <c r="W549"/>
  <c r="X549"/>
  <c r="R706"/>
  <c r="S706"/>
  <c r="T706"/>
  <c r="V706"/>
  <c r="W706"/>
  <c r="X706"/>
  <c r="R572"/>
  <c r="S572"/>
  <c r="T572"/>
  <c r="V572"/>
  <c r="W572"/>
  <c r="X572"/>
  <c r="R637"/>
  <c r="S637"/>
  <c r="T637"/>
  <c r="V637"/>
  <c r="W637"/>
  <c r="X637"/>
  <c r="R751"/>
  <c r="S751"/>
  <c r="T751"/>
  <c r="V751"/>
  <c r="W751"/>
  <c r="X751"/>
  <c r="R75"/>
  <c r="S75"/>
  <c r="T75"/>
  <c r="V75"/>
  <c r="W75"/>
  <c r="X75"/>
  <c r="R99"/>
  <c r="S99"/>
  <c r="T99"/>
  <c r="V99"/>
  <c r="W99"/>
  <c r="X99"/>
  <c r="R150"/>
  <c r="S150"/>
  <c r="T150"/>
  <c r="V150"/>
  <c r="W150"/>
  <c r="X150"/>
  <c r="R248"/>
  <c r="S248"/>
  <c r="T248"/>
  <c r="V248"/>
  <c r="W248"/>
  <c r="X248"/>
  <c r="R403"/>
  <c r="S403"/>
  <c r="T403"/>
  <c r="V403"/>
  <c r="W403"/>
  <c r="X403"/>
  <c r="R623"/>
  <c r="S623"/>
  <c r="T623"/>
  <c r="V623"/>
  <c r="W623"/>
  <c r="X623"/>
  <c r="R92"/>
  <c r="S92"/>
  <c r="T92"/>
  <c r="V92"/>
  <c r="W92"/>
  <c r="X92"/>
  <c r="R120"/>
  <c r="S120"/>
  <c r="T120"/>
  <c r="V120"/>
  <c r="W120"/>
  <c r="X120"/>
  <c r="R177"/>
  <c r="S177"/>
  <c r="T177"/>
  <c r="V177"/>
  <c r="W177"/>
  <c r="X177"/>
  <c r="R280"/>
  <c r="S280"/>
  <c r="T280"/>
  <c r="V280"/>
  <c r="W280"/>
  <c r="X280"/>
  <c r="R439"/>
  <c r="S439"/>
  <c r="T439"/>
  <c r="V439"/>
  <c r="W439"/>
  <c r="X439"/>
  <c r="R676"/>
  <c r="S676"/>
  <c r="T676"/>
  <c r="V676"/>
  <c r="W676"/>
  <c r="X676"/>
  <c r="R127"/>
  <c r="S127"/>
  <c r="T127"/>
  <c r="V127"/>
  <c r="W127"/>
  <c r="X127"/>
  <c r="R159"/>
  <c r="S159"/>
  <c r="T159"/>
  <c r="V159"/>
  <c r="W159"/>
  <c r="X159"/>
  <c r="R226"/>
  <c r="S226"/>
  <c r="T226"/>
  <c r="V226"/>
  <c r="W226"/>
  <c r="X226"/>
  <c r="R338"/>
  <c r="S338"/>
  <c r="T338"/>
  <c r="V338"/>
  <c r="W338"/>
  <c r="X338"/>
  <c r="R506"/>
  <c r="S506"/>
  <c r="T506"/>
  <c r="V506"/>
  <c r="W506"/>
  <c r="X506"/>
  <c r="R753"/>
  <c r="S753"/>
  <c r="T753"/>
  <c r="V753"/>
  <c r="W753"/>
  <c r="X753"/>
  <c r="R184"/>
  <c r="S184"/>
  <c r="T184"/>
  <c r="V184"/>
  <c r="W184"/>
  <c r="X184"/>
  <c r="R225"/>
  <c r="S225"/>
  <c r="T225"/>
  <c r="V225"/>
  <c r="W225"/>
  <c r="X225"/>
  <c r="R296"/>
  <c r="S296"/>
  <c r="T296"/>
  <c r="V296"/>
  <c r="W296"/>
  <c r="X296"/>
  <c r="R429"/>
  <c r="S429"/>
  <c r="T429"/>
  <c r="V429"/>
  <c r="W429"/>
  <c r="X429"/>
  <c r="R615"/>
  <c r="S615"/>
  <c r="T615"/>
  <c r="V615"/>
  <c r="W615"/>
  <c r="X615"/>
  <c r="R276"/>
  <c r="S276"/>
  <c r="T276"/>
  <c r="V276"/>
  <c r="W276"/>
  <c r="X276"/>
  <c r="R320"/>
  <c r="S320"/>
  <c r="T320"/>
  <c r="V320"/>
  <c r="W320"/>
  <c r="X320"/>
  <c r="R415"/>
  <c r="S415"/>
  <c r="T415"/>
  <c r="V415"/>
  <c r="W415"/>
  <c r="X415"/>
  <c r="R557"/>
  <c r="S557"/>
  <c r="T557"/>
  <c r="V557"/>
  <c r="W557"/>
  <c r="X557"/>
  <c r="R759"/>
  <c r="S759"/>
  <c r="T759"/>
  <c r="V759"/>
  <c r="W759"/>
  <c r="X759"/>
  <c r="R410"/>
  <c r="S410"/>
  <c r="T410"/>
  <c r="V410"/>
  <c r="W410"/>
  <c r="X410"/>
  <c r="R465"/>
  <c r="S465"/>
  <c r="T465"/>
  <c r="V465"/>
  <c r="W465"/>
  <c r="X465"/>
  <c r="R569"/>
  <c r="S569"/>
  <c r="T569"/>
  <c r="V569"/>
  <c r="W569"/>
  <c r="X569"/>
  <c r="R730"/>
  <c r="S730"/>
  <c r="T730"/>
  <c r="V730"/>
  <c r="W730"/>
  <c r="X730"/>
  <c r="R596"/>
  <c r="S596"/>
  <c r="T596"/>
  <c r="V596"/>
  <c r="W596"/>
  <c r="X596"/>
  <c r="R667"/>
  <c r="S667"/>
  <c r="T667"/>
  <c r="V667"/>
  <c r="W667"/>
  <c r="X667"/>
  <c r="R775"/>
  <c r="S775"/>
  <c r="T775"/>
  <c r="V775"/>
  <c r="W775"/>
  <c r="X775"/>
  <c r="R86"/>
  <c r="S86"/>
  <c r="T86"/>
  <c r="V86"/>
  <c r="W86"/>
  <c r="X86"/>
  <c r="R111"/>
  <c r="S111"/>
  <c r="T111"/>
  <c r="V111"/>
  <c r="W111"/>
  <c r="X111"/>
  <c r="R166"/>
  <c r="S166"/>
  <c r="T166"/>
  <c r="V166"/>
  <c r="W166"/>
  <c r="X166"/>
  <c r="R268"/>
  <c r="S268"/>
  <c r="T268"/>
  <c r="V268"/>
  <c r="W268"/>
  <c r="X268"/>
  <c r="R422"/>
  <c r="S422"/>
  <c r="T422"/>
  <c r="V422"/>
  <c r="W422"/>
  <c r="X422"/>
  <c r="R652"/>
  <c r="S652"/>
  <c r="T652"/>
  <c r="V652"/>
  <c r="W652"/>
  <c r="X652"/>
  <c r="R102"/>
  <c r="S102"/>
  <c r="T102"/>
  <c r="V102"/>
  <c r="W102"/>
  <c r="X102"/>
  <c r="R135"/>
  <c r="S135"/>
  <c r="T135"/>
  <c r="V135"/>
  <c r="W135"/>
  <c r="X135"/>
  <c r="R191"/>
  <c r="S191"/>
  <c r="T191"/>
  <c r="V191"/>
  <c r="W191"/>
  <c r="X191"/>
  <c r="R294"/>
  <c r="S294"/>
  <c r="T294"/>
  <c r="V294"/>
  <c r="W294"/>
  <c r="X294"/>
  <c r="R458"/>
  <c r="S458"/>
  <c r="T458"/>
  <c r="V458"/>
  <c r="W458"/>
  <c r="X458"/>
  <c r="R699"/>
  <c r="S699"/>
  <c r="T699"/>
  <c r="V699"/>
  <c r="W699"/>
  <c r="X699"/>
  <c r="R140"/>
  <c r="S140"/>
  <c r="T140"/>
  <c r="V140"/>
  <c r="W140"/>
  <c r="X140"/>
  <c r="R173"/>
  <c r="S173"/>
  <c r="T173"/>
  <c r="V173"/>
  <c r="W173"/>
  <c r="X173"/>
  <c r="R243"/>
  <c r="S243"/>
  <c r="T243"/>
  <c r="V243"/>
  <c r="W243"/>
  <c r="X243"/>
  <c r="R358"/>
  <c r="S358"/>
  <c r="T358"/>
  <c r="V358"/>
  <c r="W358"/>
  <c r="X358"/>
  <c r="R533"/>
  <c r="S533"/>
  <c r="T533"/>
  <c r="V533"/>
  <c r="W533"/>
  <c r="X533"/>
  <c r="R778"/>
  <c r="S778"/>
  <c r="T778"/>
  <c r="V778"/>
  <c r="W778"/>
  <c r="X778"/>
  <c r="R195"/>
  <c r="S195"/>
  <c r="T195"/>
  <c r="V195"/>
  <c r="W195"/>
  <c r="X195"/>
  <c r="R241"/>
  <c r="S241"/>
  <c r="T241"/>
  <c r="V241"/>
  <c r="W241"/>
  <c r="X241"/>
  <c r="R317"/>
  <c r="S317"/>
  <c r="T317"/>
  <c r="V317"/>
  <c r="W317"/>
  <c r="X317"/>
  <c r="R446"/>
  <c r="S446"/>
  <c r="T446"/>
  <c r="V446"/>
  <c r="W446"/>
  <c r="X446"/>
  <c r="R638"/>
  <c r="S638"/>
  <c r="T638"/>
  <c r="V638"/>
  <c r="W638"/>
  <c r="X638"/>
  <c r="R289"/>
  <c r="S289"/>
  <c r="T289"/>
  <c r="V289"/>
  <c r="W289"/>
  <c r="X289"/>
  <c r="R345"/>
  <c r="S345"/>
  <c r="T345"/>
  <c r="V345"/>
  <c r="W345"/>
  <c r="X345"/>
  <c r="R436"/>
  <c r="S436"/>
  <c r="T436"/>
  <c r="V436"/>
  <c r="W436"/>
  <c r="X436"/>
  <c r="R581"/>
  <c r="S581"/>
  <c r="T581"/>
  <c r="V581"/>
  <c r="W581"/>
  <c r="X581"/>
  <c r="R785"/>
  <c r="S785"/>
  <c r="T785"/>
  <c r="V785"/>
  <c r="W785"/>
  <c r="X785"/>
  <c r="R431"/>
  <c r="S431"/>
  <c r="T431"/>
  <c r="V431"/>
  <c r="W431"/>
  <c r="X431"/>
  <c r="R489"/>
  <c r="S489"/>
  <c r="T489"/>
  <c r="V489"/>
  <c r="W489"/>
  <c r="X489"/>
  <c r="R597"/>
  <c r="S597"/>
  <c r="T597"/>
  <c r="V597"/>
  <c r="W597"/>
  <c r="X597"/>
  <c r="R752"/>
  <c r="S752"/>
  <c r="T752"/>
  <c r="V752"/>
  <c r="W752"/>
  <c r="X752"/>
  <c r="R619"/>
  <c r="S619"/>
  <c r="T619"/>
  <c r="V619"/>
  <c r="W619"/>
  <c r="X619"/>
  <c r="R689"/>
  <c r="S689"/>
  <c r="T689"/>
  <c r="V689"/>
  <c r="W689"/>
  <c r="X689"/>
  <c r="R94"/>
  <c r="S94"/>
  <c r="T94"/>
  <c r="V94"/>
  <c r="W94"/>
  <c r="X94"/>
  <c r="R125"/>
  <c r="S125"/>
  <c r="T125"/>
  <c r="V125"/>
  <c r="W125"/>
  <c r="X125"/>
  <c r="R182"/>
  <c r="S182"/>
  <c r="T182"/>
  <c r="V182"/>
  <c r="W182"/>
  <c r="X182"/>
  <c r="R285"/>
  <c r="S285"/>
  <c r="T285"/>
  <c r="V285"/>
  <c r="W285"/>
  <c r="X285"/>
  <c r="R441"/>
  <c r="S441"/>
  <c r="T441"/>
  <c r="V441"/>
  <c r="W441"/>
  <c r="X441"/>
  <c r="R680"/>
  <c r="S680"/>
  <c r="T680"/>
  <c r="V680"/>
  <c r="W680"/>
  <c r="X680"/>
  <c r="R113"/>
  <c r="S113"/>
  <c r="T113"/>
  <c r="V113"/>
  <c r="W113"/>
  <c r="X113"/>
  <c r="R146"/>
  <c r="S146"/>
  <c r="T146"/>
  <c r="V146"/>
  <c r="W146"/>
  <c r="X146"/>
  <c r="R211"/>
  <c r="S211"/>
  <c r="T211"/>
  <c r="V211"/>
  <c r="W211"/>
  <c r="X211"/>
  <c r="R313"/>
  <c r="S313"/>
  <c r="T313"/>
  <c r="V313"/>
  <c r="W313"/>
  <c r="X313"/>
  <c r="R482"/>
  <c r="S482"/>
  <c r="T482"/>
  <c r="V482"/>
  <c r="W482"/>
  <c r="X482"/>
  <c r="R728"/>
  <c r="S728"/>
  <c r="T728"/>
  <c r="V728"/>
  <c r="W728"/>
  <c r="X728"/>
  <c r="R149"/>
  <c r="S149"/>
  <c r="T149"/>
  <c r="V149"/>
  <c r="W149"/>
  <c r="X149"/>
  <c r="R189"/>
  <c r="S189"/>
  <c r="T189"/>
  <c r="V189"/>
  <c r="W189"/>
  <c r="X189"/>
  <c r="R266"/>
  <c r="S266"/>
  <c r="T266"/>
  <c r="V266"/>
  <c r="W266"/>
  <c r="X266"/>
  <c r="R383"/>
  <c r="S383"/>
  <c r="T383"/>
  <c r="V383"/>
  <c r="W383"/>
  <c r="X383"/>
  <c r="R560"/>
  <c r="S560"/>
  <c r="T560"/>
  <c r="V560"/>
  <c r="W560"/>
  <c r="X560"/>
  <c r="R215"/>
  <c r="S215"/>
  <c r="T215"/>
  <c r="V215"/>
  <c r="W215"/>
  <c r="X215"/>
  <c r="R262"/>
  <c r="S262"/>
  <c r="T262"/>
  <c r="V262"/>
  <c r="W262"/>
  <c r="X262"/>
  <c r="R342"/>
  <c r="S342"/>
  <c r="T342"/>
  <c r="V342"/>
  <c r="W342"/>
  <c r="X342"/>
  <c r="R471"/>
  <c r="S471"/>
  <c r="T471"/>
  <c r="V471"/>
  <c r="W471"/>
  <c r="X471"/>
  <c r="R672"/>
  <c r="S672"/>
  <c r="T672"/>
  <c r="V672"/>
  <c r="W672"/>
  <c r="X672"/>
  <c r="R308"/>
  <c r="S308"/>
  <c r="T308"/>
  <c r="V308"/>
  <c r="W308"/>
  <c r="X308"/>
  <c r="R368"/>
  <c r="S368"/>
  <c r="T368"/>
  <c r="V368"/>
  <c r="W368"/>
  <c r="X368"/>
  <c r="R456"/>
  <c r="S456"/>
  <c r="T456"/>
  <c r="V456"/>
  <c r="W456"/>
  <c r="X456"/>
  <c r="R607"/>
  <c r="S607"/>
  <c r="T607"/>
  <c r="V607"/>
  <c r="W607"/>
  <c r="X607"/>
  <c r="R451"/>
  <c r="S451"/>
  <c r="T451"/>
  <c r="V451"/>
  <c r="W451"/>
  <c r="X451"/>
  <c r="R513"/>
  <c r="S513"/>
  <c r="T513"/>
  <c r="V513"/>
  <c r="W513"/>
  <c r="X513"/>
  <c r="R622"/>
  <c r="S622"/>
  <c r="T622"/>
  <c r="V622"/>
  <c r="W622"/>
  <c r="X622"/>
  <c r="R781"/>
  <c r="S781"/>
  <c r="T781"/>
  <c r="V781"/>
  <c r="W781"/>
  <c r="X781"/>
  <c r="R646"/>
  <c r="S646"/>
  <c r="T646"/>
  <c r="V646"/>
  <c r="W646"/>
  <c r="X646"/>
  <c r="R719"/>
  <c r="S719"/>
  <c r="T719"/>
  <c r="V719"/>
  <c r="W719"/>
  <c r="X719"/>
  <c r="R106"/>
  <c r="S106"/>
  <c r="T106"/>
  <c r="V106"/>
  <c r="W106"/>
  <c r="X106"/>
  <c r="R138"/>
  <c r="S138"/>
  <c r="T138"/>
  <c r="V138"/>
  <c r="W138"/>
  <c r="X138"/>
  <c r="R197"/>
  <c r="S197"/>
  <c r="T197"/>
  <c r="V197"/>
  <c r="W197"/>
  <c r="X197"/>
  <c r="R299"/>
  <c r="S299"/>
  <c r="T299"/>
  <c r="V299"/>
  <c r="W299"/>
  <c r="X299"/>
  <c r="R466"/>
  <c r="S466"/>
  <c r="T466"/>
  <c r="V466"/>
  <c r="W466"/>
  <c r="X466"/>
  <c r="R710"/>
  <c r="S710"/>
  <c r="T710"/>
  <c r="V710"/>
  <c r="W710"/>
  <c r="X710"/>
  <c r="R130"/>
  <c r="S130"/>
  <c r="T130"/>
  <c r="V130"/>
  <c r="W130"/>
  <c r="X130"/>
  <c r="R162"/>
  <c r="S162"/>
  <c r="T162"/>
  <c r="V162"/>
  <c r="W162"/>
  <c r="X162"/>
  <c r="R230"/>
  <c r="S230"/>
  <c r="T230"/>
  <c r="V230"/>
  <c r="W230"/>
  <c r="X230"/>
  <c r="R341"/>
  <c r="S341"/>
  <c r="T341"/>
  <c r="V341"/>
  <c r="W341"/>
  <c r="X341"/>
  <c r="R509"/>
  <c r="S509"/>
  <c r="T509"/>
  <c r="V509"/>
  <c r="W509"/>
  <c r="X509"/>
  <c r="R758"/>
  <c r="S758"/>
  <c r="T758"/>
  <c r="V758"/>
  <c r="W758"/>
  <c r="X758"/>
  <c r="R168"/>
  <c r="S168"/>
  <c r="T168"/>
  <c r="V168"/>
  <c r="W168"/>
  <c r="X168"/>
  <c r="R207"/>
  <c r="S207"/>
  <c r="T207"/>
  <c r="V207"/>
  <c r="W207"/>
  <c r="X207"/>
  <c r="R284"/>
  <c r="S284"/>
  <c r="T284"/>
  <c r="V284"/>
  <c r="W284"/>
  <c r="X284"/>
  <c r="R406"/>
  <c r="S406"/>
  <c r="T406"/>
  <c r="V406"/>
  <c r="W406"/>
  <c r="X406"/>
  <c r="R591"/>
  <c r="S591"/>
  <c r="T591"/>
  <c r="V591"/>
  <c r="W591"/>
  <c r="X591"/>
  <c r="R237"/>
  <c r="S237"/>
  <c r="T237"/>
  <c r="V237"/>
  <c r="W237"/>
  <c r="X237"/>
  <c r="R282"/>
  <c r="S282"/>
  <c r="T282"/>
  <c r="V282"/>
  <c r="W282"/>
  <c r="X282"/>
  <c r="R370"/>
  <c r="S370"/>
  <c r="T370"/>
  <c r="V370"/>
  <c r="W370"/>
  <c r="X370"/>
  <c r="R499"/>
  <c r="S499"/>
  <c r="T499"/>
  <c r="V499"/>
  <c r="W499"/>
  <c r="X499"/>
  <c r="R697"/>
  <c r="S697"/>
  <c r="T697"/>
  <c r="V697"/>
  <c r="W697"/>
  <c r="X697"/>
  <c r="R335"/>
  <c r="S335"/>
  <c r="T335"/>
  <c r="V335"/>
  <c r="W335"/>
  <c r="X335"/>
  <c r="R391"/>
  <c r="S391"/>
  <c r="T391"/>
  <c r="V391"/>
  <c r="W391"/>
  <c r="X391"/>
  <c r="R483"/>
  <c r="S483"/>
  <c r="T483"/>
  <c r="V483"/>
  <c r="W483"/>
  <c r="X483"/>
  <c r="R631"/>
  <c r="S631"/>
  <c r="T631"/>
  <c r="V631"/>
  <c r="W631"/>
  <c r="X631"/>
  <c r="R476"/>
  <c r="S476"/>
  <c r="T476"/>
  <c r="V476"/>
  <c r="W476"/>
  <c r="X476"/>
  <c r="R544"/>
  <c r="S544"/>
  <c r="T544"/>
  <c r="V544"/>
  <c r="W544"/>
  <c r="X544"/>
  <c r="R653"/>
  <c r="S653"/>
  <c r="T653"/>
  <c r="V653"/>
  <c r="W653"/>
  <c r="X653"/>
  <c r="R679"/>
  <c r="S679"/>
  <c r="T679"/>
  <c r="V679"/>
  <c r="W679"/>
  <c r="X679"/>
  <c r="R746"/>
  <c r="S746"/>
  <c r="T746"/>
  <c r="V746"/>
  <c r="W746"/>
  <c r="X746"/>
  <c r="R119"/>
  <c r="S119"/>
  <c r="T119"/>
  <c r="V119"/>
  <c r="W119"/>
  <c r="X119"/>
  <c r="R151"/>
  <c r="S151"/>
  <c r="T151"/>
  <c r="V151"/>
  <c r="W151"/>
  <c r="X151"/>
  <c r="R218"/>
  <c r="S218"/>
  <c r="T218"/>
  <c r="V218"/>
  <c r="W218"/>
  <c r="X218"/>
  <c r="R325"/>
  <c r="S325"/>
  <c r="T325"/>
  <c r="V325"/>
  <c r="W325"/>
  <c r="X325"/>
  <c r="R496"/>
  <c r="S496"/>
  <c r="T496"/>
  <c r="V496"/>
  <c r="W496"/>
  <c r="X496"/>
  <c r="R741"/>
  <c r="S741"/>
  <c r="T741"/>
  <c r="V741"/>
  <c r="W741"/>
  <c r="X741"/>
  <c r="R144"/>
  <c r="S144"/>
  <c r="T144"/>
  <c r="V144"/>
  <c r="W144"/>
  <c r="X144"/>
  <c r="R179"/>
  <c r="S179"/>
  <c r="T179"/>
  <c r="V179"/>
  <c r="W179"/>
  <c r="X179"/>
  <c r="R251"/>
  <c r="S251"/>
  <c r="T251"/>
  <c r="V251"/>
  <c r="W251"/>
  <c r="X251"/>
  <c r="R371"/>
  <c r="S371"/>
  <c r="T371"/>
  <c r="V371"/>
  <c r="W371"/>
  <c r="X371"/>
  <c r="R545"/>
  <c r="S545"/>
  <c r="T545"/>
  <c r="V545"/>
  <c r="W545"/>
  <c r="X545"/>
  <c r="R792"/>
  <c r="S792"/>
  <c r="T792"/>
  <c r="V792"/>
  <c r="W792"/>
  <c r="X792"/>
  <c r="R186"/>
  <c r="S186"/>
  <c r="T186"/>
  <c r="V186"/>
  <c r="W186"/>
  <c r="X186"/>
  <c r="R227"/>
  <c r="S227"/>
  <c r="T227"/>
  <c r="V227"/>
  <c r="W227"/>
  <c r="X227"/>
  <c r="R300"/>
  <c r="S300"/>
  <c r="T300"/>
  <c r="V300"/>
  <c r="W300"/>
  <c r="X300"/>
  <c r="R434"/>
  <c r="S434"/>
  <c r="T434"/>
  <c r="V434"/>
  <c r="W434"/>
  <c r="X434"/>
  <c r="R616"/>
  <c r="S616"/>
  <c r="T616"/>
  <c r="V616"/>
  <c r="W616"/>
  <c r="X616"/>
  <c r="R257"/>
  <c r="S257"/>
  <c r="T257"/>
  <c r="V257"/>
  <c r="W257"/>
  <c r="X257"/>
  <c r="R297"/>
  <c r="S297"/>
  <c r="T297"/>
  <c r="V297"/>
  <c r="W297"/>
  <c r="X297"/>
  <c r="R395"/>
  <c r="S395"/>
  <c r="T395"/>
  <c r="V395"/>
  <c r="W395"/>
  <c r="X395"/>
  <c r="R527"/>
  <c r="S527"/>
  <c r="T527"/>
  <c r="V527"/>
  <c r="W527"/>
  <c r="X527"/>
  <c r="R731"/>
  <c r="S731"/>
  <c r="T731"/>
  <c r="V731"/>
  <c r="W731"/>
  <c r="X731"/>
  <c r="R363"/>
  <c r="S363"/>
  <c r="T363"/>
  <c r="V363"/>
  <c r="W363"/>
  <c r="X363"/>
  <c r="R417"/>
  <c r="S417"/>
  <c r="T417"/>
  <c r="V417"/>
  <c r="W417"/>
  <c r="X417"/>
  <c r="R515"/>
  <c r="S515"/>
  <c r="T515"/>
  <c r="V515"/>
  <c r="W515"/>
  <c r="X515"/>
  <c r="R674"/>
  <c r="S674"/>
  <c r="T674"/>
  <c r="V674"/>
  <c r="W674"/>
  <c r="X674"/>
  <c r="R505"/>
  <c r="S505"/>
  <c r="T505"/>
  <c r="V505"/>
  <c r="W505"/>
  <c r="X505"/>
  <c r="R571"/>
  <c r="S571"/>
  <c r="T571"/>
  <c r="V571"/>
  <c r="W571"/>
  <c r="X571"/>
  <c r="R685"/>
  <c r="S685"/>
  <c r="T685"/>
  <c r="V685"/>
  <c r="W685"/>
  <c r="X685"/>
  <c r="R711"/>
  <c r="S711"/>
  <c r="T711"/>
  <c r="V711"/>
  <c r="W711"/>
  <c r="X711"/>
  <c r="R777"/>
  <c r="S777"/>
  <c r="T777"/>
  <c r="V777"/>
  <c r="W777"/>
  <c r="X777"/>
  <c r="R137"/>
  <c r="S137"/>
  <c r="T137"/>
  <c r="V137"/>
  <c r="W137"/>
  <c r="X137"/>
  <c r="R171"/>
  <c r="S171"/>
  <c r="T171"/>
  <c r="V171"/>
  <c r="W171"/>
  <c r="X171"/>
  <c r="R242"/>
  <c r="S242"/>
  <c r="T242"/>
  <c r="V242"/>
  <c r="W242"/>
  <c r="X242"/>
  <c r="R356"/>
  <c r="S356"/>
  <c r="T356"/>
  <c r="V356"/>
  <c r="W356"/>
  <c r="X356"/>
  <c r="R531"/>
  <c r="S531"/>
  <c r="T531"/>
  <c r="V531"/>
  <c r="W531"/>
  <c r="X531"/>
  <c r="R776"/>
  <c r="S776"/>
  <c r="T776"/>
  <c r="V776"/>
  <c r="W776"/>
  <c r="X776"/>
  <c r="R161"/>
  <c r="S161"/>
  <c r="T161"/>
  <c r="V161"/>
  <c r="W161"/>
  <c r="X161"/>
  <c r="R199"/>
  <c r="S199"/>
  <c r="T199"/>
  <c r="V199"/>
  <c r="W199"/>
  <c r="X199"/>
  <c r="R274"/>
  <c r="S274"/>
  <c r="T274"/>
  <c r="V274"/>
  <c r="W274"/>
  <c r="X274"/>
  <c r="R399"/>
  <c r="S399"/>
  <c r="T399"/>
  <c r="V399"/>
  <c r="W399"/>
  <c r="X399"/>
  <c r="R577"/>
  <c r="S577"/>
  <c r="T577"/>
  <c r="V577"/>
  <c r="W577"/>
  <c r="X577"/>
  <c r="R206"/>
  <c r="S206"/>
  <c r="T206"/>
  <c r="V206"/>
  <c r="W206"/>
  <c r="X206"/>
  <c r="R253"/>
  <c r="S253"/>
  <c r="T253"/>
  <c r="V253"/>
  <c r="W253"/>
  <c r="X253"/>
  <c r="R329"/>
  <c r="S329"/>
  <c r="T329"/>
  <c r="V329"/>
  <c r="W329"/>
  <c r="X329"/>
  <c r="R457"/>
  <c r="S457"/>
  <c r="T457"/>
  <c r="V457"/>
  <c r="W457"/>
  <c r="X457"/>
  <c r="R657"/>
  <c r="S657"/>
  <c r="T657"/>
  <c r="V657"/>
  <c r="W657"/>
  <c r="X657"/>
  <c r="R281"/>
  <c r="S281"/>
  <c r="T281"/>
  <c r="V281"/>
  <c r="W281"/>
  <c r="X281"/>
  <c r="R327"/>
  <c r="S327"/>
  <c r="T327"/>
  <c r="V327"/>
  <c r="W327"/>
  <c r="X327"/>
  <c r="R421"/>
  <c r="S421"/>
  <c r="T421"/>
  <c r="V421"/>
  <c r="W421"/>
  <c r="X421"/>
  <c r="R562"/>
  <c r="S562"/>
  <c r="T562"/>
  <c r="V562"/>
  <c r="W562"/>
  <c r="X562"/>
  <c r="R763"/>
  <c r="S763"/>
  <c r="T763"/>
  <c r="V763"/>
  <c r="W763"/>
  <c r="X763"/>
  <c r="R389"/>
  <c r="S389"/>
  <c r="T389"/>
  <c r="V389"/>
  <c r="W389"/>
  <c r="X389"/>
  <c r="R443"/>
  <c r="S443"/>
  <c r="T443"/>
  <c r="V443"/>
  <c r="W443"/>
  <c r="X443"/>
  <c r="R548"/>
  <c r="S548"/>
  <c r="T548"/>
  <c r="V548"/>
  <c r="W548"/>
  <c r="X548"/>
  <c r="R704"/>
  <c r="S704"/>
  <c r="T704"/>
  <c r="V704"/>
  <c r="W704"/>
  <c r="X704"/>
  <c r="R542"/>
  <c r="S542"/>
  <c r="T542"/>
  <c r="V542"/>
  <c r="W542"/>
  <c r="X542"/>
  <c r="R606"/>
  <c r="S606"/>
  <c r="T606"/>
  <c r="V606"/>
  <c r="W606"/>
  <c r="X606"/>
  <c r="R722"/>
  <c r="S722"/>
  <c r="T722"/>
  <c r="V722"/>
  <c r="W722"/>
  <c r="X722"/>
  <c r="R745"/>
  <c r="S745"/>
  <c r="T745"/>
  <c r="V745"/>
  <c r="W745"/>
  <c r="X745"/>
  <c r="Y386"/>
  <c r="X386"/>
  <c r="W386"/>
  <c r="V386"/>
  <c r="U386"/>
  <c r="T386"/>
  <c r="S386"/>
  <c r="R386"/>
  <c r="R192"/>
  <c r="S192"/>
  <c r="T192"/>
  <c r="V192"/>
  <c r="W192"/>
  <c r="X192"/>
  <c r="R270"/>
  <c r="S270"/>
  <c r="T270"/>
  <c r="V270"/>
  <c r="W270"/>
  <c r="X270"/>
  <c r="R387"/>
  <c r="S387"/>
  <c r="T387"/>
  <c r="V387"/>
  <c r="W387"/>
  <c r="X387"/>
  <c r="R564"/>
  <c r="S564"/>
  <c r="T564"/>
  <c r="V564"/>
  <c r="W564"/>
  <c r="X564"/>
  <c r="R183"/>
  <c r="S183"/>
  <c r="T183"/>
  <c r="V183"/>
  <c r="W183"/>
  <c r="X183"/>
  <c r="R222"/>
  <c r="S222"/>
  <c r="T222"/>
  <c r="V222"/>
  <c r="W222"/>
  <c r="X222"/>
  <c r="R295"/>
  <c r="S295"/>
  <c r="T295"/>
  <c r="V295"/>
  <c r="W295"/>
  <c r="X295"/>
  <c r="R426"/>
  <c r="S426"/>
  <c r="T426"/>
  <c r="V426"/>
  <c r="W426"/>
  <c r="X426"/>
  <c r="R609"/>
  <c r="S609"/>
  <c r="T609"/>
  <c r="V609"/>
  <c r="W609"/>
  <c r="X609"/>
  <c r="R232"/>
  <c r="S232"/>
  <c r="T232"/>
  <c r="V232"/>
  <c r="W232"/>
  <c r="X232"/>
  <c r="R277"/>
  <c r="S277"/>
  <c r="T277"/>
  <c r="V277"/>
  <c r="W277"/>
  <c r="X277"/>
  <c r="R362"/>
  <c r="S362"/>
  <c r="T362"/>
  <c r="V362"/>
  <c r="W362"/>
  <c r="X362"/>
  <c r="R493"/>
  <c r="S493"/>
  <c r="T493"/>
  <c r="V493"/>
  <c r="W493"/>
  <c r="X493"/>
  <c r="R693"/>
  <c r="S693"/>
  <c r="T693"/>
  <c r="V693"/>
  <c r="W693"/>
  <c r="X693"/>
  <c r="R302"/>
  <c r="S302"/>
  <c r="T302"/>
  <c r="V302"/>
  <c r="W302"/>
  <c r="X302"/>
  <c r="R359"/>
  <c r="S359"/>
  <c r="T359"/>
  <c r="V359"/>
  <c r="W359"/>
  <c r="X359"/>
  <c r="R449"/>
  <c r="S449"/>
  <c r="T449"/>
  <c r="V449"/>
  <c r="W449"/>
  <c r="X449"/>
  <c r="R599"/>
  <c r="S599"/>
  <c r="T599"/>
  <c r="V599"/>
  <c r="W599"/>
  <c r="X599"/>
  <c r="R419"/>
  <c r="S419"/>
  <c r="T419"/>
  <c r="V419"/>
  <c r="W419"/>
  <c r="X419"/>
  <c r="R473"/>
  <c r="S473"/>
  <c r="T473"/>
  <c r="V473"/>
  <c r="W473"/>
  <c r="X473"/>
  <c r="R584"/>
  <c r="S584"/>
  <c r="T584"/>
  <c r="V584"/>
  <c r="W584"/>
  <c r="X584"/>
  <c r="R740"/>
  <c r="S740"/>
  <c r="T740"/>
  <c r="V740"/>
  <c r="W740"/>
  <c r="X740"/>
  <c r="R578"/>
  <c r="S578"/>
  <c r="T578"/>
  <c r="V578"/>
  <c r="W578"/>
  <c r="X578"/>
  <c r="R642"/>
  <c r="S642"/>
  <c r="T642"/>
  <c r="V642"/>
  <c r="W642"/>
  <c r="X642"/>
  <c r="R757"/>
  <c r="S757"/>
  <c r="T757"/>
  <c r="V757"/>
  <c r="W757"/>
  <c r="X757"/>
  <c r="R782"/>
  <c r="S782"/>
  <c r="T782"/>
  <c r="V782"/>
  <c r="W782"/>
  <c r="X782"/>
  <c r="R176"/>
  <c r="S176"/>
  <c r="T176"/>
  <c r="V176"/>
  <c r="W176"/>
  <c r="X176"/>
  <c r="R217"/>
  <c r="S217"/>
  <c r="T217"/>
  <c r="V217"/>
  <c r="W217"/>
  <c r="X217"/>
  <c r="R292"/>
  <c r="S292"/>
  <c r="T292"/>
  <c r="V292"/>
  <c r="W292"/>
  <c r="X292"/>
  <c r="R418"/>
  <c r="S418"/>
  <c r="T418"/>
  <c r="V418"/>
  <c r="W418"/>
  <c r="X418"/>
  <c r="R604"/>
  <c r="S604"/>
  <c r="T604"/>
  <c r="V604"/>
  <c r="W604"/>
  <c r="X604"/>
  <c r="R205"/>
  <c r="S205"/>
  <c r="T205"/>
  <c r="V205"/>
  <c r="W205"/>
  <c r="X205"/>
  <c r="R249"/>
  <c r="S249"/>
  <c r="T249"/>
  <c r="V249"/>
  <c r="W249"/>
  <c r="X249"/>
  <c r="R326"/>
  <c r="S326"/>
  <c r="T326"/>
  <c r="V326"/>
  <c r="W326"/>
  <c r="X326"/>
  <c r="R455"/>
  <c r="S455"/>
  <c r="T455"/>
  <c r="V455"/>
  <c r="W455"/>
  <c r="X455"/>
  <c r="R649"/>
  <c r="S649"/>
  <c r="T649"/>
  <c r="V649"/>
  <c r="W649"/>
  <c r="X649"/>
  <c r="R258"/>
  <c r="S258"/>
  <c r="T258"/>
  <c r="V258"/>
  <c r="W258"/>
  <c r="X258"/>
  <c r="R298"/>
  <c r="S298"/>
  <c r="T298"/>
  <c r="V298"/>
  <c r="W298"/>
  <c r="X298"/>
  <c r="R396"/>
  <c r="S396"/>
  <c r="T396"/>
  <c r="V396"/>
  <c r="W396"/>
  <c r="X396"/>
  <c r="R529"/>
  <c r="S529"/>
  <c r="T529"/>
  <c r="V529"/>
  <c r="W529"/>
  <c r="X529"/>
  <c r="R732"/>
  <c r="S732"/>
  <c r="T732"/>
  <c r="V732"/>
  <c r="W732"/>
  <c r="X732"/>
  <c r="R336"/>
  <c r="S336"/>
  <c r="T336"/>
  <c r="V336"/>
  <c r="W336"/>
  <c r="X336"/>
  <c r="R392"/>
  <c r="S392"/>
  <c r="T392"/>
  <c r="V392"/>
  <c r="W392"/>
  <c r="X392"/>
  <c r="R484"/>
  <c r="S484"/>
  <c r="T484"/>
  <c r="V484"/>
  <c r="W484"/>
  <c r="X484"/>
  <c r="R632"/>
  <c r="S632"/>
  <c r="T632"/>
  <c r="V632"/>
  <c r="W632"/>
  <c r="X632"/>
  <c r="R450"/>
  <c r="S450"/>
  <c r="T450"/>
  <c r="V450"/>
  <c r="W450"/>
  <c r="X450"/>
  <c r="R511"/>
  <c r="S511"/>
  <c r="T511"/>
  <c r="V511"/>
  <c r="W511"/>
  <c r="X511"/>
  <c r="R620"/>
  <c r="S620"/>
  <c r="T620"/>
  <c r="V620"/>
  <c r="W620"/>
  <c r="X620"/>
  <c r="R780"/>
  <c r="S780"/>
  <c r="T780"/>
  <c r="V780"/>
  <c r="W780"/>
  <c r="X780"/>
  <c r="R614"/>
  <c r="S614"/>
  <c r="T614"/>
  <c r="V614"/>
  <c r="W614"/>
  <c r="X614"/>
  <c r="R684"/>
  <c r="S684"/>
  <c r="T684"/>
  <c r="V684"/>
  <c r="W684"/>
  <c r="X684"/>
  <c r="R798"/>
  <c r="S798"/>
  <c r="T798"/>
  <c r="V798"/>
  <c r="W798"/>
  <c r="X798"/>
  <c r="R201"/>
  <c r="S201"/>
  <c r="T201"/>
  <c r="V201"/>
  <c r="W201"/>
  <c r="X201"/>
  <c r="R245"/>
  <c r="S245"/>
  <c r="T245"/>
  <c r="V245"/>
  <c r="W245"/>
  <c r="X245"/>
  <c r="R321"/>
  <c r="S321"/>
  <c r="T321"/>
  <c r="V321"/>
  <c r="W321"/>
  <c r="X321"/>
  <c r="R452"/>
  <c r="S452"/>
  <c r="T452"/>
  <c r="V452"/>
  <c r="W452"/>
  <c r="X452"/>
  <c r="R645"/>
  <c r="S645"/>
  <c r="T645"/>
  <c r="V645"/>
  <c r="W645"/>
  <c r="X645"/>
  <c r="R233"/>
  <c r="S233"/>
  <c r="T233"/>
  <c r="V233"/>
  <c r="W233"/>
  <c r="X233"/>
  <c r="R278"/>
  <c r="S278"/>
  <c r="T278"/>
  <c r="V278"/>
  <c r="W278"/>
  <c r="X278"/>
  <c r="R364"/>
  <c r="S364"/>
  <c r="T364"/>
  <c r="V364"/>
  <c r="W364"/>
  <c r="X364"/>
  <c r="R495"/>
  <c r="S495"/>
  <c r="T495"/>
  <c r="V495"/>
  <c r="W495"/>
  <c r="X495"/>
  <c r="R695"/>
  <c r="S695"/>
  <c r="T695"/>
  <c r="V695"/>
  <c r="W695"/>
  <c r="X695"/>
  <c r="R286"/>
  <c r="S286"/>
  <c r="T286"/>
  <c r="V286"/>
  <c r="W286"/>
  <c r="X286"/>
  <c r="R334"/>
  <c r="S334"/>
  <c r="T334"/>
  <c r="V334"/>
  <c r="W334"/>
  <c r="X334"/>
  <c r="R428"/>
  <c r="S428"/>
  <c r="T428"/>
  <c r="V428"/>
  <c r="W428"/>
  <c r="X428"/>
  <c r="R568"/>
  <c r="S568"/>
  <c r="T568"/>
  <c r="V568"/>
  <c r="W568"/>
  <c r="X568"/>
  <c r="R773"/>
  <c r="S773"/>
  <c r="T773"/>
  <c r="V773"/>
  <c r="W773"/>
  <c r="X773"/>
  <c r="R373"/>
  <c r="S373"/>
  <c r="T373"/>
  <c r="V373"/>
  <c r="W373"/>
  <c r="X373"/>
  <c r="R425"/>
  <c r="S425"/>
  <c r="T425"/>
  <c r="V425"/>
  <c r="W425"/>
  <c r="X425"/>
  <c r="R522"/>
  <c r="S522"/>
  <c r="T522"/>
  <c r="V522"/>
  <c r="W522"/>
  <c r="X522"/>
  <c r="R681"/>
  <c r="S681"/>
  <c r="T681"/>
  <c r="V681"/>
  <c r="W681"/>
  <c r="X681"/>
  <c r="R490"/>
  <c r="S490"/>
  <c r="T490"/>
  <c r="V490"/>
  <c r="W490"/>
  <c r="X490"/>
  <c r="R554"/>
  <c r="S554"/>
  <c r="T554"/>
  <c r="V554"/>
  <c r="W554"/>
  <c r="X554"/>
  <c r="R668"/>
  <c r="S668"/>
  <c r="T668"/>
  <c r="V668"/>
  <c r="W668"/>
  <c r="X668"/>
  <c r="R660"/>
  <c r="S660"/>
  <c r="T660"/>
  <c r="V660"/>
  <c r="W660"/>
  <c r="X660"/>
  <c r="R727"/>
  <c r="S727"/>
  <c r="T727"/>
  <c r="V727"/>
  <c r="W727"/>
  <c r="X727"/>
  <c r="R231"/>
  <c r="S231"/>
  <c r="T231"/>
  <c r="V231"/>
  <c r="W231"/>
  <c r="X231"/>
  <c r="R275"/>
  <c r="S275"/>
  <c r="T275"/>
  <c r="V275"/>
  <c r="W275"/>
  <c r="X275"/>
  <c r="R360"/>
  <c r="S360"/>
  <c r="T360"/>
  <c r="V360"/>
  <c r="W360"/>
  <c r="X360"/>
  <c r="R492"/>
  <c r="S492"/>
  <c r="T492"/>
  <c r="V492"/>
  <c r="W492"/>
  <c r="X492"/>
  <c r="R690"/>
  <c r="S690"/>
  <c r="T690"/>
  <c r="V690"/>
  <c r="W690"/>
  <c r="X690"/>
  <c r="R265"/>
  <c r="S265"/>
  <c r="T265"/>
  <c r="V265"/>
  <c r="W265"/>
  <c r="X265"/>
  <c r="R306"/>
  <c r="S306"/>
  <c r="T306"/>
  <c r="V306"/>
  <c r="W306"/>
  <c r="X306"/>
  <c r="R402"/>
  <c r="S402"/>
  <c r="T402"/>
  <c r="V402"/>
  <c r="W402"/>
  <c r="X402"/>
  <c r="R540"/>
  <c r="S540"/>
  <c r="T540"/>
  <c r="V540"/>
  <c r="W540"/>
  <c r="X540"/>
  <c r="R739"/>
  <c r="S739"/>
  <c r="T739"/>
  <c r="V739"/>
  <c r="W739"/>
  <c r="X739"/>
  <c r="R311"/>
  <c r="S311"/>
  <c r="T311"/>
  <c r="V311"/>
  <c r="W311"/>
  <c r="X311"/>
  <c r="R374"/>
  <c r="S374"/>
  <c r="T374"/>
  <c r="V374"/>
  <c r="W374"/>
  <c r="X374"/>
  <c r="R463"/>
  <c r="S463"/>
  <c r="T463"/>
  <c r="V463"/>
  <c r="W463"/>
  <c r="X463"/>
  <c r="R611"/>
  <c r="S611"/>
  <c r="T611"/>
  <c r="V611"/>
  <c r="W611"/>
  <c r="X611"/>
  <c r="R407"/>
  <c r="S407"/>
  <c r="T407"/>
  <c r="V407"/>
  <c r="W407"/>
  <c r="X407"/>
  <c r="R461"/>
  <c r="S461"/>
  <c r="T461"/>
  <c r="V461"/>
  <c r="W461"/>
  <c r="X461"/>
  <c r="R565"/>
  <c r="S565"/>
  <c r="T565"/>
  <c r="V565"/>
  <c r="W565"/>
  <c r="X565"/>
  <c r="R726"/>
  <c r="S726"/>
  <c r="T726"/>
  <c r="V726"/>
  <c r="W726"/>
  <c r="X726"/>
  <c r="R528"/>
  <c r="S528"/>
  <c r="T528"/>
  <c r="V528"/>
  <c r="W528"/>
  <c r="X528"/>
  <c r="R595"/>
  <c r="S595"/>
  <c r="T595"/>
  <c r="V595"/>
  <c r="W595"/>
  <c r="X595"/>
  <c r="R707"/>
  <c r="S707"/>
  <c r="T707"/>
  <c r="V707"/>
  <c r="W707"/>
  <c r="X707"/>
  <c r="R702"/>
  <c r="S702"/>
  <c r="T702"/>
  <c r="V702"/>
  <c r="W702"/>
  <c r="X702"/>
  <c r="R769"/>
  <c r="S769"/>
  <c r="T769"/>
  <c r="V769"/>
  <c r="W769"/>
  <c r="X769"/>
  <c r="R264"/>
  <c r="S264"/>
  <c r="T264"/>
  <c r="V264"/>
  <c r="W264"/>
  <c r="X264"/>
  <c r="R305"/>
  <c r="S305"/>
  <c r="T305"/>
  <c r="V305"/>
  <c r="W305"/>
  <c r="X305"/>
  <c r="R401"/>
  <c r="S401"/>
  <c r="T401"/>
  <c r="V401"/>
  <c r="W401"/>
  <c r="X401"/>
  <c r="R538"/>
  <c r="S538"/>
  <c r="T538"/>
  <c r="V538"/>
  <c r="W538"/>
  <c r="X538"/>
  <c r="R738"/>
  <c r="S738"/>
  <c r="T738"/>
  <c r="V738"/>
  <c r="W738"/>
  <c r="X738"/>
  <c r="R291"/>
  <c r="S291"/>
  <c r="T291"/>
  <c r="V291"/>
  <c r="W291"/>
  <c r="X291"/>
  <c r="R346"/>
  <c r="S346"/>
  <c r="T346"/>
  <c r="V346"/>
  <c r="W346"/>
  <c r="X346"/>
  <c r="R437"/>
  <c r="S437"/>
  <c r="T437"/>
  <c r="V437"/>
  <c r="W437"/>
  <c r="X437"/>
  <c r="R582"/>
  <c r="S582"/>
  <c r="T582"/>
  <c r="V582"/>
  <c r="W582"/>
  <c r="X582"/>
  <c r="R787"/>
  <c r="S787"/>
  <c r="T787"/>
  <c r="V787"/>
  <c r="W787"/>
  <c r="X787"/>
  <c r="R354"/>
  <c r="S354"/>
  <c r="T354"/>
  <c r="V354"/>
  <c r="W354"/>
  <c r="X354"/>
  <c r="R409"/>
  <c r="S409"/>
  <c r="T409"/>
  <c r="V409"/>
  <c r="W409"/>
  <c r="X409"/>
  <c r="R504"/>
  <c r="S504"/>
  <c r="T504"/>
  <c r="V504"/>
  <c r="W504"/>
  <c r="X504"/>
  <c r="R664"/>
  <c r="S664"/>
  <c r="T664"/>
  <c r="V664"/>
  <c r="W664"/>
  <c r="X664"/>
  <c r="R442"/>
  <c r="S442"/>
  <c r="T442"/>
  <c r="V442"/>
  <c r="W442"/>
  <c r="X442"/>
  <c r="R502"/>
  <c r="S502"/>
  <c r="T502"/>
  <c r="V502"/>
  <c r="W502"/>
  <c r="X502"/>
  <c r="R610"/>
  <c r="S610"/>
  <c r="T610"/>
  <c r="V610"/>
  <c r="W610"/>
  <c r="X610"/>
  <c r="R771"/>
  <c r="S771"/>
  <c r="T771"/>
  <c r="V771"/>
  <c r="W771"/>
  <c r="X771"/>
  <c r="R575"/>
  <c r="S575"/>
  <c r="T575"/>
  <c r="V575"/>
  <c r="W575"/>
  <c r="X575"/>
  <c r="R639"/>
  <c r="S639"/>
  <c r="T639"/>
  <c r="V639"/>
  <c r="W639"/>
  <c r="X639"/>
  <c r="R754"/>
  <c r="S754"/>
  <c r="T754"/>
  <c r="V754"/>
  <c r="W754"/>
  <c r="X754"/>
  <c r="R748"/>
  <c r="S748"/>
  <c r="T748"/>
  <c r="V748"/>
  <c r="W748"/>
  <c r="X748"/>
  <c r="R293"/>
  <c r="S293"/>
  <c r="T293"/>
  <c r="V293"/>
  <c r="W293"/>
  <c r="X293"/>
  <c r="R347"/>
  <c r="S347"/>
  <c r="T347"/>
  <c r="V347"/>
  <c r="W347"/>
  <c r="X347"/>
  <c r="R438"/>
  <c r="S438"/>
  <c r="T438"/>
  <c r="V438"/>
  <c r="W438"/>
  <c r="X438"/>
  <c r="R583"/>
  <c r="S583"/>
  <c r="T583"/>
  <c r="V583"/>
  <c r="W583"/>
  <c r="X583"/>
  <c r="R789"/>
  <c r="S789"/>
  <c r="T789"/>
  <c r="V789"/>
  <c r="W789"/>
  <c r="X789"/>
  <c r="R328"/>
  <c r="S328"/>
  <c r="T328"/>
  <c r="V328"/>
  <c r="W328"/>
  <c r="X328"/>
  <c r="Y580"/>
  <c r="X580"/>
  <c r="W580"/>
  <c r="V580"/>
  <c r="U580"/>
  <c r="T580"/>
  <c r="S580"/>
  <c r="R580"/>
  <c r="R475"/>
  <c r="S475"/>
  <c r="T475"/>
  <c r="V475"/>
  <c r="W475"/>
  <c r="X475"/>
  <c r="R625"/>
  <c r="S625"/>
  <c r="T625"/>
  <c r="V625"/>
  <c r="W625"/>
  <c r="X625"/>
  <c r="R398"/>
  <c r="S398"/>
  <c r="T398"/>
  <c r="V398"/>
  <c r="W398"/>
  <c r="X398"/>
  <c r="R447"/>
  <c r="S447"/>
  <c r="T447"/>
  <c r="V447"/>
  <c r="W447"/>
  <c r="X447"/>
  <c r="R552"/>
  <c r="S552"/>
  <c r="T552"/>
  <c r="V552"/>
  <c r="W552"/>
  <c r="X552"/>
  <c r="R708"/>
  <c r="S708"/>
  <c r="T708"/>
  <c r="V708"/>
  <c r="W708"/>
  <c r="X708"/>
  <c r="R486"/>
  <c r="S486"/>
  <c r="T486"/>
  <c r="V486"/>
  <c r="W486"/>
  <c r="X486"/>
  <c r="R551"/>
  <c r="S551"/>
  <c r="T551"/>
  <c r="V551"/>
  <c r="W551"/>
  <c r="X551"/>
  <c r="R666"/>
  <c r="S666"/>
  <c r="T666"/>
  <c r="V666"/>
  <c r="W666"/>
  <c r="X666"/>
  <c r="R621"/>
  <c r="S621"/>
  <c r="T621"/>
  <c r="V621"/>
  <c r="W621"/>
  <c r="X621"/>
  <c r="R691"/>
  <c r="S691"/>
  <c r="T691"/>
  <c r="V691"/>
  <c r="W691"/>
  <c r="X691"/>
  <c r="R799"/>
  <c r="S799"/>
  <c r="T799"/>
  <c r="V799"/>
  <c r="W799"/>
  <c r="X799"/>
  <c r="R331"/>
  <c r="S331"/>
  <c r="T331"/>
  <c r="V331"/>
  <c r="W331"/>
  <c r="X331"/>
  <c r="R388"/>
  <c r="S388"/>
  <c r="T388"/>
  <c r="V388"/>
  <c r="W388"/>
  <c r="X388"/>
  <c r="R479"/>
  <c r="S479"/>
  <c r="T479"/>
  <c r="V479"/>
  <c r="W479"/>
  <c r="X479"/>
  <c r="R628"/>
  <c r="S628"/>
  <c r="T628"/>
  <c r="V628"/>
  <c r="W628"/>
  <c r="X628"/>
  <c r="R375"/>
  <c r="S375"/>
  <c r="T375"/>
  <c r="V375"/>
  <c r="W375"/>
  <c r="X375"/>
  <c r="R427"/>
  <c r="S427"/>
  <c r="T427"/>
  <c r="V427"/>
  <c r="W427"/>
  <c r="X427"/>
  <c r="R523"/>
  <c r="S523"/>
  <c r="T523"/>
  <c r="V523"/>
  <c r="W523"/>
  <c r="X523"/>
  <c r="R682"/>
  <c r="S682"/>
  <c r="T682"/>
  <c r="V682"/>
  <c r="W682"/>
  <c r="X682"/>
  <c r="R435"/>
  <c r="S435"/>
  <c r="T435"/>
  <c r="V435"/>
  <c r="W435"/>
  <c r="X435"/>
  <c r="R494"/>
  <c r="S494"/>
  <c r="T494"/>
  <c r="V494"/>
  <c r="W494"/>
  <c r="X494"/>
  <c r="R602"/>
  <c r="S602"/>
  <c r="T602"/>
  <c r="V602"/>
  <c r="W602"/>
  <c r="X602"/>
  <c r="R760"/>
  <c r="S760"/>
  <c r="T760"/>
  <c r="V760"/>
  <c r="W760"/>
  <c r="X760"/>
  <c r="R536"/>
  <c r="S536"/>
  <c r="T536"/>
  <c r="V536"/>
  <c r="W536"/>
  <c r="X536"/>
  <c r="R601"/>
  <c r="S601"/>
  <c r="T601"/>
  <c r="V601"/>
  <c r="W601"/>
  <c r="X601"/>
  <c r="R714"/>
  <c r="S714"/>
  <c r="T714"/>
  <c r="V714"/>
  <c r="W714"/>
  <c r="X714"/>
  <c r="R675"/>
  <c r="S675"/>
  <c r="T675"/>
  <c r="V675"/>
  <c r="W675"/>
  <c r="X675"/>
  <c r="R742"/>
  <c r="S742"/>
  <c r="T742"/>
  <c r="V742"/>
  <c r="W742"/>
  <c r="X742"/>
  <c r="R378"/>
  <c r="S378"/>
  <c r="T378"/>
  <c r="V378"/>
  <c r="W378"/>
  <c r="X378"/>
  <c r="R433"/>
  <c r="S433"/>
  <c r="T433"/>
  <c r="V433"/>
  <c r="W433"/>
  <c r="X433"/>
  <c r="R532"/>
  <c r="S532"/>
  <c r="T532"/>
  <c r="V532"/>
  <c r="W532"/>
  <c r="X532"/>
  <c r="R688"/>
  <c r="S688"/>
  <c r="T688"/>
  <c r="V688"/>
  <c r="W688"/>
  <c r="X688"/>
  <c r="R413"/>
  <c r="S413"/>
  <c r="T413"/>
  <c r="V413"/>
  <c r="W413"/>
  <c r="X413"/>
  <c r="R470"/>
  <c r="S470"/>
  <c r="T470"/>
  <c r="V470"/>
  <c r="W470"/>
  <c r="X470"/>
  <c r="R579"/>
  <c r="S579"/>
  <c r="T579"/>
  <c r="V579"/>
  <c r="W579"/>
  <c r="X579"/>
  <c r="R736"/>
  <c r="S736"/>
  <c r="T736"/>
  <c r="V736"/>
  <c r="W736"/>
  <c r="X736"/>
  <c r="R478"/>
  <c r="S478"/>
  <c r="T478"/>
  <c r="V478"/>
  <c r="W478"/>
  <c r="X478"/>
  <c r="R546"/>
  <c r="S546"/>
  <c r="T546"/>
  <c r="V546"/>
  <c r="W546"/>
  <c r="X546"/>
  <c r="R659"/>
  <c r="S659"/>
  <c r="T659"/>
  <c r="V659"/>
  <c r="W659"/>
  <c r="X659"/>
  <c r="R588"/>
  <c r="S588"/>
  <c r="T588"/>
  <c r="V588"/>
  <c r="W588"/>
  <c r="X588"/>
  <c r="R656"/>
  <c r="S656"/>
  <c r="T656"/>
  <c r="V656"/>
  <c r="W656"/>
  <c r="X656"/>
  <c r="R764"/>
  <c r="S764"/>
  <c r="T764"/>
  <c r="V764"/>
  <c r="W764"/>
  <c r="X764"/>
  <c r="R729"/>
  <c r="S729"/>
  <c r="T729"/>
  <c r="V729"/>
  <c r="W729"/>
  <c r="X729"/>
  <c r="R797"/>
  <c r="S797"/>
  <c r="T797"/>
  <c r="V797"/>
  <c r="W797"/>
  <c r="X797"/>
  <c r="R423"/>
  <c r="S423"/>
  <c r="T423"/>
  <c r="V423"/>
  <c r="W423"/>
  <c r="X423"/>
  <c r="R477"/>
  <c r="S477"/>
  <c r="T477"/>
  <c r="V477"/>
  <c r="W477"/>
  <c r="X477"/>
  <c r="R587"/>
  <c r="S587"/>
  <c r="T587"/>
  <c r="V587"/>
  <c r="W587"/>
  <c r="X587"/>
  <c r="R744"/>
  <c r="S744"/>
  <c r="T744"/>
  <c r="V744"/>
  <c r="W744"/>
  <c r="X744"/>
  <c r="R459"/>
  <c r="S459"/>
  <c r="T459"/>
  <c r="V459"/>
  <c r="W459"/>
  <c r="X459"/>
  <c r="R521"/>
  <c r="S521"/>
  <c r="T521"/>
  <c r="V521"/>
  <c r="W521"/>
  <c r="X521"/>
  <c r="R627"/>
  <c r="S627"/>
  <c r="T627"/>
  <c r="V627"/>
  <c r="W627"/>
  <c r="X627"/>
  <c r="R794"/>
  <c r="S794"/>
  <c r="T794"/>
  <c r="V794"/>
  <c r="W794"/>
  <c r="X794"/>
  <c r="R535"/>
  <c r="S535"/>
  <c r="T535"/>
  <c r="V535"/>
  <c r="W535"/>
  <c r="X535"/>
  <c r="R600"/>
  <c r="S600"/>
  <c r="T600"/>
  <c r="V600"/>
  <c r="W600"/>
  <c r="X600"/>
  <c r="R713"/>
  <c r="S713"/>
  <c r="T713"/>
  <c r="V713"/>
  <c r="W713"/>
  <c r="X713"/>
  <c r="R640"/>
  <c r="S640"/>
  <c r="T640"/>
  <c r="V640"/>
  <c r="W640"/>
  <c r="X640"/>
  <c r="R709"/>
  <c r="S709"/>
  <c r="T709"/>
  <c r="V709"/>
  <c r="W709"/>
  <c r="X709"/>
  <c r="R786"/>
  <c r="S786"/>
  <c r="T786"/>
  <c r="V786"/>
  <c r="W786"/>
  <c r="X786"/>
  <c r="R469"/>
  <c r="S469"/>
  <c r="T469"/>
  <c r="V469"/>
  <c r="W469"/>
  <c r="X469"/>
  <c r="R534"/>
  <c r="S534"/>
  <c r="T534"/>
  <c r="V534"/>
  <c r="W534"/>
  <c r="X534"/>
  <c r="R643"/>
  <c r="S643"/>
  <c r="T643"/>
  <c r="V643"/>
  <c r="W643"/>
  <c r="X643"/>
  <c r="R514"/>
  <c r="S514"/>
  <c r="T514"/>
  <c r="V514"/>
  <c r="W514"/>
  <c r="X514"/>
  <c r="R692"/>
  <c r="S692"/>
  <c r="T692"/>
  <c r="V692"/>
  <c r="W692"/>
  <c r="X692"/>
  <c r="R592"/>
  <c r="S592"/>
  <c r="T592"/>
  <c r="V592"/>
  <c r="W592"/>
  <c r="X592"/>
  <c r="R661"/>
  <c r="S661"/>
  <c r="T661"/>
  <c r="V661"/>
  <c r="W661"/>
  <c r="X661"/>
  <c r="R770"/>
  <c r="S770"/>
  <c r="T770"/>
  <c r="V770"/>
  <c r="W770"/>
  <c r="X770"/>
  <c r="R700"/>
  <c r="S700"/>
  <c r="T700"/>
  <c r="V700"/>
  <c r="W700"/>
  <c r="X700"/>
  <c r="R765"/>
  <c r="S765"/>
  <c r="T765"/>
  <c r="V765"/>
  <c r="W765"/>
  <c r="X765"/>
  <c r="R524"/>
  <c r="S524"/>
  <c r="T524"/>
  <c r="V524"/>
  <c r="W524"/>
  <c r="X524"/>
  <c r="R593"/>
  <c r="S593"/>
  <c r="T593"/>
  <c r="V593"/>
  <c r="W593"/>
  <c r="X593"/>
  <c r="R705"/>
  <c r="S705"/>
  <c r="T705"/>
  <c r="V705"/>
  <c r="W705"/>
  <c r="X705"/>
  <c r="R570"/>
  <c r="S570"/>
  <c r="T570"/>
  <c r="V570"/>
  <c r="W570"/>
  <c r="X570"/>
  <c r="R635"/>
  <c r="S635"/>
  <c r="T635"/>
  <c r="V635"/>
  <c r="W635"/>
  <c r="X635"/>
  <c r="R750"/>
  <c r="S750"/>
  <c r="T750"/>
  <c r="V750"/>
  <c r="W750"/>
  <c r="X750"/>
  <c r="R648"/>
  <c r="S648"/>
  <c r="T648"/>
  <c r="V648"/>
  <c r="W648"/>
  <c r="X648"/>
  <c r="R721"/>
  <c r="S721"/>
  <c r="T721"/>
  <c r="V721"/>
  <c r="W721"/>
  <c r="X721"/>
  <c r="R761"/>
  <c r="S761"/>
  <c r="T761"/>
  <c r="V761"/>
  <c r="W761"/>
  <c r="X761"/>
  <c r="R590"/>
  <c r="S590"/>
  <c r="T590"/>
  <c r="V590"/>
  <c r="W590"/>
  <c r="X590"/>
  <c r="R658"/>
  <c r="S658"/>
  <c r="T658"/>
  <c r="V658"/>
  <c r="W658"/>
  <c r="X658"/>
  <c r="R766"/>
  <c r="S766"/>
  <c r="T766"/>
  <c r="V766"/>
  <c r="W766"/>
  <c r="X766"/>
  <c r="R629"/>
  <c r="S629"/>
  <c r="T629"/>
  <c r="V629"/>
  <c r="W629"/>
  <c r="X629"/>
  <c r="R703"/>
  <c r="S703"/>
  <c r="T703"/>
  <c r="V703"/>
  <c r="W703"/>
  <c r="X703"/>
  <c r="R715"/>
  <c r="S715"/>
  <c r="T715"/>
  <c r="V715"/>
  <c r="W715"/>
  <c r="X715"/>
  <c r="R783"/>
  <c r="S783"/>
  <c r="T783"/>
  <c r="V783"/>
  <c r="W783"/>
  <c r="X783"/>
  <c r="R654"/>
  <c r="S654"/>
  <c r="T654"/>
  <c r="V654"/>
  <c r="W654"/>
  <c r="X654"/>
  <c r="R723"/>
  <c r="S723"/>
  <c r="T723"/>
  <c r="V723"/>
  <c r="W723"/>
  <c r="X723"/>
  <c r="R701"/>
  <c r="S701"/>
  <c r="T701"/>
  <c r="V701"/>
  <c r="W701"/>
  <c r="X701"/>
  <c r="R767"/>
  <c r="S767"/>
  <c r="T767"/>
  <c r="V767"/>
  <c r="W767"/>
  <c r="X767"/>
  <c r="R779"/>
  <c r="S779"/>
  <c r="T779"/>
  <c r="V779"/>
  <c r="W779"/>
  <c r="X779"/>
  <c r="R724"/>
  <c r="S724"/>
  <c r="T724"/>
  <c r="V724"/>
  <c r="W724"/>
  <c r="X724"/>
  <c r="R791"/>
  <c r="S791"/>
  <c r="T791"/>
  <c r="V791"/>
  <c r="W791"/>
  <c r="X791"/>
  <c r="R768"/>
  <c r="S768"/>
  <c r="T768"/>
  <c r="V768"/>
  <c r="W768"/>
  <c r="X768"/>
  <c r="R796"/>
  <c r="S796"/>
  <c r="T796"/>
  <c r="V796"/>
  <c r="W796"/>
  <c r="X796"/>
  <c r="R54"/>
  <c r="S54"/>
  <c r="T54"/>
  <c r="V54"/>
  <c r="W54"/>
  <c r="X54"/>
  <c r="I14" l="1"/>
  <c r="V10"/>
  <c r="V9"/>
  <c r="V8"/>
  <c r="V7"/>
  <c r="V6"/>
  <c r="V11" s="1"/>
  <c r="I15"/>
  <c r="R10"/>
  <c r="R9"/>
  <c r="R8"/>
  <c r="R7"/>
  <c r="R6"/>
  <c r="R11" s="1"/>
  <c r="F14"/>
  <c r="F15"/>
  <c r="L12"/>
  <c r="O12"/>
  <c r="S12"/>
</calcChain>
</file>

<file path=xl/sharedStrings.xml><?xml version="1.0" encoding="utf-8"?>
<sst xmlns="http://schemas.openxmlformats.org/spreadsheetml/2006/main" count="158" uniqueCount="60">
  <si>
    <t>h</t>
  </si>
  <si>
    <t>k</t>
  </si>
  <si>
    <t>l</t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</si>
  <si>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</si>
  <si>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</si>
  <si>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</si>
  <si>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</si>
  <si>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</si>
  <si>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+</t>
    </r>
    <r>
      <rPr>
        <sz val="10"/>
        <color theme="1"/>
        <rFont val="Arial"/>
        <family val="2"/>
      </rPr>
      <t>obs)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</si>
  <si>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</si>
  <si>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</si>
  <si>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I</t>
    </r>
    <r>
      <rPr>
        <i/>
        <vertAlign val="superscript"/>
        <sz val="10"/>
        <color theme="1"/>
        <rFont val="Arial"/>
        <family val="2"/>
      </rPr>
      <t>-</t>
    </r>
    <r>
      <rPr>
        <sz val="10"/>
        <color theme="1"/>
        <rFont val="Arial"/>
        <family val="2"/>
      </rPr>
      <t>obs)</t>
    </r>
  </si>
  <si>
    <t>Sort Code</t>
  </si>
  <si>
    <t>Average</t>
  </si>
  <si>
    <t>Min</t>
  </si>
  <si>
    <t>Max</t>
  </si>
  <si>
    <t>Count</t>
  </si>
  <si>
    <t>su</t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</si>
  <si>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</si>
  <si>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 xml:space="preserve">D </t>
    </r>
    <r>
      <rPr>
        <sz val="10"/>
        <color theme="1"/>
        <rFont val="Arial"/>
        <family val="2"/>
      </rPr>
      <t>model</t>
    </r>
  </si>
  <si>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</si>
  <si>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</si>
  <si>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 xml:space="preserve"> obs)</t>
    </r>
  </si>
  <si>
    <r>
      <rPr>
        <i/>
        <sz val="10"/>
        <color theme="1"/>
        <rFont val="Arial"/>
        <family val="2"/>
      </rPr>
      <t>u</t>
    </r>
    <r>
      <rPr>
        <sz val="10"/>
        <color theme="1"/>
        <rFont val="Arial"/>
        <family val="2"/>
      </rPr>
      <t>(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obs)</t>
    </r>
  </si>
  <si>
    <r>
      <t>corr(</t>
    </r>
    <r>
      <rPr>
        <i/>
        <sz val="10"/>
        <color theme="1"/>
        <rFont val="Arial"/>
        <family val="2"/>
      </rPr>
      <t>AD</t>
    </r>
    <r>
      <rPr>
        <sz val="10"/>
        <color theme="1"/>
        <rFont val="Arial"/>
        <family val="2"/>
      </rPr>
      <t>)</t>
    </r>
  </si>
  <si>
    <t>rms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</si>
  <si>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</si>
  <si>
    <t>Friedel pairs</t>
  </si>
  <si>
    <t>Total # of reflections</t>
  </si>
  <si>
    <t xml:space="preserve"> </t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</si>
  <si>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</si>
  <si>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 xml:space="preserve"> obscorr</t>
    </r>
  </si>
  <si>
    <t>Friedel R factors:</t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</si>
  <si>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A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</si>
  <si>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A</t>
    </r>
    <r>
      <rPr>
        <sz val="10"/>
        <color theme="1"/>
        <rFont val="Arial"/>
        <family val="2"/>
      </rPr>
      <t>2 =</t>
    </r>
  </si>
  <si>
    <r>
      <rPr>
        <i/>
        <sz val="10"/>
        <color theme="1"/>
        <rFont val="Arial"/>
        <family val="2"/>
      </rPr>
      <t>R</t>
    </r>
    <r>
      <rPr>
        <i/>
        <vertAlign val="subscript"/>
        <sz val="10"/>
        <color theme="1"/>
        <rFont val="Arial"/>
        <family val="2"/>
      </rPr>
      <t>D</t>
    </r>
    <r>
      <rPr>
        <vertAlign val="subscript"/>
        <sz val="10"/>
        <color theme="1"/>
        <rFont val="Arial"/>
        <family val="2"/>
      </rPr>
      <t xml:space="preserve"> =</t>
    </r>
  </si>
  <si>
    <r>
      <rPr>
        <i/>
        <sz val="10"/>
        <color theme="1"/>
        <rFont val="Arial"/>
        <family val="2"/>
      </rPr>
      <t>wR</t>
    </r>
    <r>
      <rPr>
        <i/>
        <vertAlign val="subscript"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2 =</t>
    </r>
  </si>
  <si>
    <r>
      <t>|del</t>
    </r>
    <r>
      <rPr>
        <i/>
        <sz val="10"/>
        <color theme="1"/>
        <rFont val="Arial"/>
        <family val="2"/>
      </rPr>
      <t>D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</si>
  <si>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</t>
    </r>
  </si>
  <si>
    <r>
      <t>|</t>
    </r>
    <r>
      <rPr>
        <i/>
        <sz val="10"/>
        <color theme="1"/>
        <rFont val="Arial"/>
        <family val="2"/>
      </rPr>
      <t>Dobs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</si>
  <si>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|DelA|/</t>
    </r>
    <r>
      <rPr>
        <i/>
        <sz val="10"/>
        <color theme="1"/>
        <rFont val="Arial"/>
        <family val="2"/>
      </rPr>
      <t>u</t>
    </r>
  </si>
  <si>
    <t>|delA|</t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</si>
  <si>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</t>
    </r>
  </si>
  <si>
    <r>
      <t>|A</t>
    </r>
    <r>
      <rPr>
        <i/>
        <sz val="10"/>
        <color theme="1"/>
        <rFont val="Arial"/>
        <family val="2"/>
      </rPr>
      <t>obs</t>
    </r>
    <r>
      <rPr>
        <sz val="10"/>
        <color theme="1"/>
        <rFont val="Arial"/>
        <family val="2"/>
      </rPr>
      <t>|/</t>
    </r>
    <r>
      <rPr>
        <i/>
        <sz val="10"/>
        <color theme="1"/>
        <rFont val="Arial"/>
        <family val="2"/>
      </rPr>
      <t>u</t>
    </r>
  </si>
  <si>
    <r>
      <t>sin(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)/</t>
    </r>
    <r>
      <rPr>
        <sz val="10"/>
        <color theme="1"/>
        <rFont val="Symbol"/>
        <family val="1"/>
        <charset val="2"/>
      </rPr>
      <t>l</t>
    </r>
  </si>
  <si>
    <r>
      <t>Friedel pairs - limited selection sorted on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</si>
  <si>
    <r>
      <t>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max</t>
    </r>
  </si>
  <si>
    <t>Eline max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</si>
  <si>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Model</t>
    </r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</si>
  <si>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 xml:space="preserve">c </t>
    </r>
    <r>
      <rPr>
        <sz val="10"/>
        <color theme="1"/>
        <rFont val="Arial"/>
        <family val="2"/>
      </rPr>
      <t>Obs</t>
    </r>
  </si>
  <si>
    <t>These two values taken from the LS line intercept</t>
  </si>
  <si>
    <t>PIFDOY Fu, D.-W. &amp; Zhao, H. (2007). Acta Cryst. (2007). E63, m1630.</t>
  </si>
  <si>
    <t>From elemental composition by Flack&amp;Shmueli:  538</t>
  </si>
  <si>
    <r>
      <t>10</t>
    </r>
    <r>
      <rPr>
        <vertAlign val="superscript"/>
        <sz val="10"/>
        <color theme="1"/>
        <rFont val="Arial"/>
        <family val="2"/>
      </rPr>
      <t>4</t>
    </r>
    <r>
      <rPr>
        <sz val="10"/>
        <color theme="1"/>
        <rFont val="Symbol"/>
        <family val="1"/>
        <charset val="2"/>
      </rPr>
      <t>c</t>
    </r>
    <r>
      <rPr>
        <sz val="10"/>
        <color theme="1"/>
        <rFont val="Arial"/>
        <family val="2"/>
      </rPr>
      <t xml:space="preserve"> in spheres of sin</t>
    </r>
    <r>
      <rPr>
        <sz val="10"/>
        <color theme="1"/>
        <rFont val="Symbol"/>
        <family val="1"/>
        <charset val="2"/>
      </rPr>
      <t>q</t>
    </r>
    <r>
      <rPr>
        <sz val="10"/>
        <color theme="1"/>
        <rFont val="Arial"/>
        <family val="2"/>
      </rPr>
      <t>/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Arial"/>
        <family val="2"/>
      </rPr>
      <t xml:space="preserve">  - approximately constant shell bin size of 100 reflections - Eline min 54</t>
    </r>
  </si>
  <si>
    <t>Centric reflections</t>
  </si>
  <si>
    <t>Achiral reflections without Friedel opposite</t>
  </si>
  <si>
    <t>Acentric reflections without Friedel opposite</t>
  </si>
  <si>
    <t>|D model|</t>
  </si>
  <si>
    <t>|D| vs sinq/l</t>
  </si>
  <si>
    <t>|D| vs A</t>
  </si>
</sst>
</file>

<file path=xl/styles.xml><?xml version="1.0" encoding="utf-8"?>
<styleSheet xmlns="http://schemas.openxmlformats.org/spreadsheetml/2006/main">
  <numFmts count="3">
    <numFmt numFmtId="164" formatCode="0.000"/>
    <numFmt numFmtId="165" formatCode="0.0"/>
    <numFmt numFmtId="166" formatCode="0.0000"/>
  </numFmts>
  <fonts count="7"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  <font>
      <sz val="10"/>
      <color theme="1"/>
      <name val="Symbol"/>
      <family val="1"/>
      <charset val="2"/>
    </font>
    <font>
      <i/>
      <vertAlign val="subscript"/>
      <sz val="10"/>
      <color theme="1"/>
      <name val="Arial"/>
      <family val="2"/>
    </font>
    <font>
      <vertAlign val="sub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" fontId="0" fillId="0" borderId="0" xfId="0" applyNumberFormat="1" applyAlignment="1">
      <alignment horizontal="right"/>
    </xf>
    <xf numFmtId="1" fontId="0" fillId="0" borderId="0" xfId="0" applyNumberFormat="1"/>
    <xf numFmtId="1" fontId="0" fillId="0" borderId="0" xfId="0" applyNumberFormat="1" applyAlignment="1">
      <alignment horizontal="left"/>
    </xf>
    <xf numFmtId="1" fontId="1" fillId="0" borderId="0" xfId="0" applyNumberFormat="1" applyFont="1" applyAlignment="1">
      <alignment horizontal="right"/>
    </xf>
    <xf numFmtId="2" fontId="0" fillId="0" borderId="0" xfId="0" applyNumberFormat="1"/>
    <xf numFmtId="2" fontId="0" fillId="0" borderId="0" xfId="0" applyNumberFormat="1" applyAlignment="1">
      <alignment horizontal="right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5" fontId="0" fillId="0" borderId="0" xfId="0" applyNumberFormat="1"/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PIFDOY</a:t>
            </a:r>
          </a:p>
          <a:p>
            <a:pPr>
              <a:defRPr/>
            </a:pPr>
            <a:endParaRPr lang="en-US"/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9307287134268952E-2"/>
          <c:y val="1.7468852081162483E-2"/>
          <c:w val="0.78012964680129493"/>
          <c:h val="0.86326784294757664"/>
        </c:manualLayout>
      </c:layout>
      <c:scatterChart>
        <c:scatterStyle val="lineMarker"/>
        <c:ser>
          <c:idx val="1"/>
          <c:order val="0"/>
          <c:tx>
            <c:v>Model</c:v>
          </c:tx>
          <c:spPr>
            <a:ln w="28575">
              <a:noFill/>
            </a:ln>
          </c:spPr>
          <c:trendline>
            <c:trendlineType val="linear"/>
            <c:backward val="0.38500000000000173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Sheet2!$A$6:$A$13</c:f>
              <c:numCache>
                <c:formatCode>0.00</c:formatCode>
                <c:ptCount val="8"/>
                <c:pt idx="0">
                  <c:v>0.34</c:v>
                </c:pt>
                <c:pt idx="1">
                  <c:v>0.41</c:v>
                </c:pt>
                <c:pt idx="2">
                  <c:v>0.47</c:v>
                </c:pt>
                <c:pt idx="3">
                  <c:v>0.51</c:v>
                </c:pt>
                <c:pt idx="4">
                  <c:v>0.54</c:v>
                </c:pt>
                <c:pt idx="5">
                  <c:v>0.57999999999999996</c:v>
                </c:pt>
                <c:pt idx="6">
                  <c:v>0.6</c:v>
                </c:pt>
                <c:pt idx="7">
                  <c:v>0.62</c:v>
                </c:pt>
              </c:numCache>
            </c:numRef>
          </c:xVal>
          <c:yVal>
            <c:numRef>
              <c:f>Sheet2!$C$6:$C$13</c:f>
              <c:numCache>
                <c:formatCode>General</c:formatCode>
                <c:ptCount val="8"/>
                <c:pt idx="0">
                  <c:v>375</c:v>
                </c:pt>
                <c:pt idx="1">
                  <c:v>396</c:v>
                </c:pt>
                <c:pt idx="2">
                  <c:v>427</c:v>
                </c:pt>
                <c:pt idx="3">
                  <c:v>455</c:v>
                </c:pt>
                <c:pt idx="4">
                  <c:v>478</c:v>
                </c:pt>
                <c:pt idx="5">
                  <c:v>498</c:v>
                </c:pt>
                <c:pt idx="6">
                  <c:v>520</c:v>
                </c:pt>
                <c:pt idx="7">
                  <c:v>531</c:v>
                </c:pt>
              </c:numCache>
            </c:numRef>
          </c:yVal>
        </c:ser>
        <c:ser>
          <c:idx val="0"/>
          <c:order val="1"/>
          <c:tx>
            <c:v>Obs</c:v>
          </c:tx>
          <c:spPr>
            <a:ln w="28575">
              <a:noFill/>
            </a:ln>
          </c:spPr>
          <c:trendline>
            <c:trendlineType val="linear"/>
            <c:backward val="0.38500000000000173"/>
            <c:dispEq val="1"/>
            <c:trendlineLbl>
              <c:layout/>
              <c:numFmt formatCode="General" sourceLinked="0"/>
            </c:trendlineLbl>
          </c:trendline>
          <c:xVal>
            <c:numRef>
              <c:f>Sheet2!$A$6:$A$13</c:f>
              <c:numCache>
                <c:formatCode>0.00</c:formatCode>
                <c:ptCount val="8"/>
                <c:pt idx="0">
                  <c:v>0.34</c:v>
                </c:pt>
                <c:pt idx="1">
                  <c:v>0.41</c:v>
                </c:pt>
                <c:pt idx="2">
                  <c:v>0.47</c:v>
                </c:pt>
                <c:pt idx="3">
                  <c:v>0.51</c:v>
                </c:pt>
                <c:pt idx="4">
                  <c:v>0.54</c:v>
                </c:pt>
                <c:pt idx="5">
                  <c:v>0.57999999999999996</c:v>
                </c:pt>
                <c:pt idx="6">
                  <c:v>0.6</c:v>
                </c:pt>
                <c:pt idx="7">
                  <c:v>0.62</c:v>
                </c:pt>
              </c:numCache>
            </c:numRef>
          </c:xVal>
          <c:yVal>
            <c:numRef>
              <c:f>Sheet2!$D$6:$D$13</c:f>
              <c:numCache>
                <c:formatCode>General</c:formatCode>
                <c:ptCount val="8"/>
                <c:pt idx="0">
                  <c:v>813</c:v>
                </c:pt>
                <c:pt idx="1">
                  <c:v>870</c:v>
                </c:pt>
                <c:pt idx="2">
                  <c:v>909</c:v>
                </c:pt>
                <c:pt idx="3">
                  <c:v>960</c:v>
                </c:pt>
                <c:pt idx="4">
                  <c:v>1012</c:v>
                </c:pt>
                <c:pt idx="5">
                  <c:v>1054</c:v>
                </c:pt>
                <c:pt idx="6">
                  <c:v>1095</c:v>
                </c:pt>
                <c:pt idx="7">
                  <c:v>1125</c:v>
                </c:pt>
              </c:numCache>
            </c:numRef>
          </c:yVal>
        </c:ser>
        <c:axId val="71233920"/>
        <c:axId val="71236608"/>
      </c:scatterChart>
      <c:valAx>
        <c:axId val="71233920"/>
        <c:scaling>
          <c:orientation val="minMax"/>
          <c:min val="0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sin</a:t>
                </a:r>
                <a:r>
                  <a:rPr lang="en-US" baseline="0">
                    <a:latin typeface="Symbol" pitchFamily="18" charset="2"/>
                  </a:rPr>
                  <a:t>q</a:t>
                </a:r>
                <a:r>
                  <a:rPr lang="en-US"/>
                  <a:t>/</a:t>
                </a:r>
                <a:r>
                  <a:rPr lang="en-US" baseline="0">
                    <a:latin typeface="Symbol" pitchFamily="18" charset="2"/>
                  </a:rPr>
                  <a:t>l </a:t>
                </a:r>
                <a:r>
                  <a:rPr lang="en-US" baseline="0">
                    <a:latin typeface="+mn-lt"/>
                  </a:rPr>
                  <a:t>max</a:t>
                </a:r>
                <a:r>
                  <a:rPr lang="en-US" baseline="0">
                    <a:latin typeface="Symbol" pitchFamily="18" charset="2"/>
                  </a:rPr>
                  <a:t> </a:t>
                </a:r>
              </a:p>
            </c:rich>
          </c:tx>
          <c:layout/>
        </c:title>
        <c:numFmt formatCode="0.00" sourceLinked="1"/>
        <c:tickLblPos val="nextTo"/>
        <c:crossAx val="71236608"/>
        <c:crosses val="autoZero"/>
        <c:crossBetween val="midCat"/>
      </c:valAx>
      <c:valAx>
        <c:axId val="71236608"/>
        <c:scaling>
          <c:orientation val="minMax"/>
          <c:min val="0"/>
        </c:scaling>
        <c:axPos val="l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10</a:t>
                </a:r>
                <a:r>
                  <a:rPr lang="en-US" baseline="30000"/>
                  <a:t>4</a:t>
                </a:r>
                <a:r>
                  <a:rPr lang="en-US" baseline="0">
                    <a:latin typeface="Symbol" pitchFamily="18" charset="2"/>
                  </a:rPr>
                  <a:t>c</a:t>
                </a:r>
              </a:p>
            </c:rich>
          </c:tx>
          <c:layout/>
        </c:title>
        <c:numFmt formatCode="General" sourceLinked="1"/>
        <c:minorTickMark val="out"/>
        <c:tickLblPos val="nextTo"/>
        <c:crossAx val="71233920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4803149606299535" l="0.70866141732283838" r="0.70866141732283838" t="0.74803149606299535" header="0.31496062992126295" footer="0.31496062992126295"/>
    <c:pageSetup paperSize="9" orientation="portrait" useFirstPageNumber="1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Sheet1!$Z$54:$Z$799</c:f>
              <c:numCache>
                <c:formatCode>0.0000</c:formatCode>
                <c:ptCount val="746"/>
                <c:pt idx="0">
                  <c:v>0.11604309544302926</c:v>
                </c:pt>
                <c:pt idx="1">
                  <c:v>0.12117755567760888</c:v>
                </c:pt>
                <c:pt idx="2">
                  <c:v>0.12928263611173776</c:v>
                </c:pt>
                <c:pt idx="3">
                  <c:v>0.1398427688513067</c:v>
                </c:pt>
                <c:pt idx="4">
                  <c:v>0.15234828518890522</c:v>
                </c:pt>
                <c:pt idx="5">
                  <c:v>0.16636105313444008</c:v>
                </c:pt>
                <c:pt idx="6">
                  <c:v>0.17553347259141203</c:v>
                </c:pt>
                <c:pt idx="7">
                  <c:v>0.18153236626012453</c:v>
                </c:pt>
                <c:pt idx="8">
                  <c:v>0.18890209104189398</c:v>
                </c:pt>
                <c:pt idx="9">
                  <c:v>0.19109683409203826</c:v>
                </c:pt>
                <c:pt idx="10">
                  <c:v>0.19425756098540925</c:v>
                </c:pt>
                <c:pt idx="11">
                  <c:v>0.19759554650851824</c:v>
                </c:pt>
                <c:pt idx="12">
                  <c:v>0.19833809518093087</c:v>
                </c:pt>
                <c:pt idx="13">
                  <c:v>0.19941414192579221</c:v>
                </c:pt>
                <c:pt idx="14">
                  <c:v>0.20641705355905068</c:v>
                </c:pt>
                <c:pt idx="15">
                  <c:v>0.20929405151604286</c:v>
                </c:pt>
                <c:pt idx="16">
                  <c:v>0.21435018077902337</c:v>
                </c:pt>
                <c:pt idx="17">
                  <c:v>0.21508602929990595</c:v>
                </c:pt>
                <c:pt idx="18">
                  <c:v>0.22154457790702078</c:v>
                </c:pt>
                <c:pt idx="19">
                  <c:v>0.22522877258467666</c:v>
                </c:pt>
                <c:pt idx="20">
                  <c:v>0.22944716167344498</c:v>
                </c:pt>
                <c:pt idx="21">
                  <c:v>0.23164628207679053</c:v>
                </c:pt>
                <c:pt idx="22">
                  <c:v>0.23208619088605853</c:v>
                </c:pt>
                <c:pt idx="23">
                  <c:v>0.23488720697390056</c:v>
                </c:pt>
                <c:pt idx="24">
                  <c:v>0.23641911936220386</c:v>
                </c:pt>
                <c:pt idx="25">
                  <c:v>0.23665586829825286</c:v>
                </c:pt>
                <c:pt idx="26">
                  <c:v>0.23764258877566535</c:v>
                </c:pt>
                <c:pt idx="27">
                  <c:v>0.24019159019416145</c:v>
                </c:pt>
                <c:pt idx="28">
                  <c:v>0.24235511135521776</c:v>
                </c:pt>
                <c:pt idx="29">
                  <c:v>0.24438085031360374</c:v>
                </c:pt>
                <c:pt idx="30">
                  <c:v>0.24914654322305979</c:v>
                </c:pt>
                <c:pt idx="31">
                  <c:v>0.24919069003476033</c:v>
                </c:pt>
                <c:pt idx="32">
                  <c:v>0.24937120924437128</c:v>
                </c:pt>
                <c:pt idx="33">
                  <c:v>0.24977990311472217</c:v>
                </c:pt>
                <c:pt idx="34">
                  <c:v>0.25012796724876646</c:v>
                </c:pt>
                <c:pt idx="35">
                  <c:v>0.25732858372128037</c:v>
                </c:pt>
                <c:pt idx="36">
                  <c:v>0.25856527222347553</c:v>
                </c:pt>
                <c:pt idx="37">
                  <c:v>0.26267470376874891</c:v>
                </c:pt>
                <c:pt idx="38">
                  <c:v>0.26417418496136219</c:v>
                </c:pt>
                <c:pt idx="39">
                  <c:v>0.26586462720715592</c:v>
                </c:pt>
                <c:pt idx="40">
                  <c:v>0.26743971283263074</c:v>
                </c:pt>
                <c:pt idx="41">
                  <c:v>0.2685777354882567</c:v>
                </c:pt>
                <c:pt idx="42">
                  <c:v>0.27374805935385188</c:v>
                </c:pt>
                <c:pt idx="43">
                  <c:v>0.27561204618085905</c:v>
                </c:pt>
                <c:pt idx="44">
                  <c:v>0.27596376573746056</c:v>
                </c:pt>
                <c:pt idx="45">
                  <c:v>0.27696931237954864</c:v>
                </c:pt>
                <c:pt idx="46">
                  <c:v>0.27961759601284036</c:v>
                </c:pt>
                <c:pt idx="47">
                  <c:v>0.2796855377026134</c:v>
                </c:pt>
                <c:pt idx="48">
                  <c:v>0.27984638643370041</c:v>
                </c:pt>
                <c:pt idx="49">
                  <c:v>0.28200354607699529</c:v>
                </c:pt>
                <c:pt idx="50">
                  <c:v>0.28415488734139344</c:v>
                </c:pt>
                <c:pt idx="51">
                  <c:v>0.28465417615064076</c:v>
                </c:pt>
                <c:pt idx="52">
                  <c:v>0.28578663369723922</c:v>
                </c:pt>
                <c:pt idx="53">
                  <c:v>0.28644720281406133</c:v>
                </c:pt>
                <c:pt idx="54">
                  <c:v>0.28770470972856876</c:v>
                </c:pt>
                <c:pt idx="55">
                  <c:v>0.29100171820798587</c:v>
                </c:pt>
                <c:pt idx="56">
                  <c:v>0.29176360293909176</c:v>
                </c:pt>
                <c:pt idx="57">
                  <c:v>0.291955476057566</c:v>
                </c:pt>
                <c:pt idx="58">
                  <c:v>0.29260211892602556</c:v>
                </c:pt>
                <c:pt idx="59">
                  <c:v>0.29606080456554867</c:v>
                </c:pt>
                <c:pt idx="60">
                  <c:v>0.29825157166392263</c:v>
                </c:pt>
                <c:pt idx="61">
                  <c:v>0.29857662333143231</c:v>
                </c:pt>
                <c:pt idx="62">
                  <c:v>0.29878085614710992</c:v>
                </c:pt>
                <c:pt idx="63">
                  <c:v>0.30177143668677459</c:v>
                </c:pt>
                <c:pt idx="64">
                  <c:v>0.30378281715725791</c:v>
                </c:pt>
                <c:pt idx="65">
                  <c:v>0.30436162701628466</c:v>
                </c:pt>
                <c:pt idx="66">
                  <c:v>0.30469657037781045</c:v>
                </c:pt>
                <c:pt idx="67">
                  <c:v>0.30616335509005643</c:v>
                </c:pt>
                <c:pt idx="68">
                  <c:v>0.30676701256817035</c:v>
                </c:pt>
                <c:pt idx="69">
                  <c:v>0.30710584494600551</c:v>
                </c:pt>
                <c:pt idx="70">
                  <c:v>0.3072881383978236</c:v>
                </c:pt>
                <c:pt idx="71">
                  <c:v>0.30753211214440679</c:v>
                </c:pt>
                <c:pt idx="72">
                  <c:v>0.30874585017454081</c:v>
                </c:pt>
                <c:pt idx="73">
                  <c:v>0.31091477932063638</c:v>
                </c:pt>
                <c:pt idx="74">
                  <c:v>0.31169857234193421</c:v>
                </c:pt>
                <c:pt idx="75">
                  <c:v>0.31201602522947436</c:v>
                </c:pt>
                <c:pt idx="76">
                  <c:v>0.31273311305328699</c:v>
                </c:pt>
                <c:pt idx="77">
                  <c:v>0.3146649011249904</c:v>
                </c:pt>
                <c:pt idx="78">
                  <c:v>0.31653751752359466</c:v>
                </c:pt>
                <c:pt idx="79">
                  <c:v>0.31704258389055562</c:v>
                </c:pt>
                <c:pt idx="80">
                  <c:v>0.31750590545689067</c:v>
                </c:pt>
                <c:pt idx="81">
                  <c:v>0.31838027577097172</c:v>
                </c:pt>
                <c:pt idx="82">
                  <c:v>0.32225766088644037</c:v>
                </c:pt>
                <c:pt idx="83">
                  <c:v>0.32312536266904213</c:v>
                </c:pt>
                <c:pt idx="84">
                  <c:v>0.32361396756011629</c:v>
                </c:pt>
                <c:pt idx="85">
                  <c:v>0.32419747068723409</c:v>
                </c:pt>
                <c:pt idx="86">
                  <c:v>0.32433624527641064</c:v>
                </c:pt>
                <c:pt idx="87">
                  <c:v>0.32446263267131392</c:v>
                </c:pt>
                <c:pt idx="88">
                  <c:v>0.32774685353180738</c:v>
                </c:pt>
                <c:pt idx="89">
                  <c:v>0.32911396202531423</c:v>
                </c:pt>
                <c:pt idx="90">
                  <c:v>0.32979387501892754</c:v>
                </c:pt>
                <c:pt idx="91">
                  <c:v>0.33249661652413848</c:v>
                </c:pt>
                <c:pt idx="92">
                  <c:v>0.33272210626888016</c:v>
                </c:pt>
                <c:pt idx="93">
                  <c:v>0.334672974708147</c:v>
                </c:pt>
                <c:pt idx="94">
                  <c:v>0.33703708994708576</c:v>
                </c:pt>
                <c:pt idx="95">
                  <c:v>0.33842576734049079</c:v>
                </c:pt>
                <c:pt idx="96">
                  <c:v>0.33931106672196826</c:v>
                </c:pt>
                <c:pt idx="97">
                  <c:v>0.34012938714553903</c:v>
                </c:pt>
                <c:pt idx="98">
                  <c:v>0.34153184331772052</c:v>
                </c:pt>
                <c:pt idx="99">
                  <c:v>0.34204678042630365</c:v>
                </c:pt>
                <c:pt idx="100">
                  <c:v>0.34228350822088988</c:v>
                </c:pt>
                <c:pt idx="101">
                  <c:v>0.34343267171310304</c:v>
                </c:pt>
                <c:pt idx="102">
                  <c:v>0.34405813462262447</c:v>
                </c:pt>
                <c:pt idx="103">
                  <c:v>0.34520139049546134</c:v>
                </c:pt>
                <c:pt idx="104">
                  <c:v>0.34595375413485541</c:v>
                </c:pt>
                <c:pt idx="105">
                  <c:v>0.34600578029853779</c:v>
                </c:pt>
                <c:pt idx="106">
                  <c:v>0.34699567720650354</c:v>
                </c:pt>
                <c:pt idx="107">
                  <c:v>0.34718582920390056</c:v>
                </c:pt>
                <c:pt idx="108">
                  <c:v>0.34764061903063054</c:v>
                </c:pt>
                <c:pt idx="109">
                  <c:v>0.34812928632908779</c:v>
                </c:pt>
                <c:pt idx="110">
                  <c:v>0.35106694518282405</c:v>
                </c:pt>
                <c:pt idx="111">
                  <c:v>0.35149110941814726</c:v>
                </c:pt>
                <c:pt idx="112">
                  <c:v>0.3516503945682416</c:v>
                </c:pt>
                <c:pt idx="113">
                  <c:v>0.35218745008872759</c:v>
                </c:pt>
                <c:pt idx="114">
                  <c:v>0.3531033842941752</c:v>
                </c:pt>
                <c:pt idx="115">
                  <c:v>0.35578926346926204</c:v>
                </c:pt>
                <c:pt idx="116">
                  <c:v>0.35623306977314723</c:v>
                </c:pt>
                <c:pt idx="117">
                  <c:v>0.35701820681864388</c:v>
                </c:pt>
                <c:pt idx="118">
                  <c:v>0.35733737559902684</c:v>
                </c:pt>
                <c:pt idx="119">
                  <c:v>0.35811450682707618</c:v>
                </c:pt>
                <c:pt idx="120">
                  <c:v>0.35878405761683446</c:v>
                </c:pt>
                <c:pt idx="121">
                  <c:v>0.3604774611539534</c:v>
                </c:pt>
                <c:pt idx="122">
                  <c:v>0.36110109387815487</c:v>
                </c:pt>
                <c:pt idx="123">
                  <c:v>0.36229821970305071</c:v>
                </c:pt>
                <c:pt idx="124">
                  <c:v>0.36244723753947966</c:v>
                </c:pt>
                <c:pt idx="125">
                  <c:v>0.36306473252024907</c:v>
                </c:pt>
                <c:pt idx="126">
                  <c:v>0.36328225940719977</c:v>
                </c:pt>
                <c:pt idx="127">
                  <c:v>0.36353266703282661</c:v>
                </c:pt>
                <c:pt idx="128">
                  <c:v>0.36468616645000396</c:v>
                </c:pt>
                <c:pt idx="129">
                  <c:v>0.36486161760316743</c:v>
                </c:pt>
                <c:pt idx="130">
                  <c:v>0.36646964403617388</c:v>
                </c:pt>
                <c:pt idx="131">
                  <c:v>0.36717298375561347</c:v>
                </c:pt>
                <c:pt idx="132">
                  <c:v>0.36829879174387742</c:v>
                </c:pt>
                <c:pt idx="133">
                  <c:v>0.3696565973981798</c:v>
                </c:pt>
                <c:pt idx="134">
                  <c:v>0.37072091929104839</c:v>
                </c:pt>
                <c:pt idx="135">
                  <c:v>0.37092317263821628</c:v>
                </c:pt>
                <c:pt idx="136">
                  <c:v>0.37211557344459528</c:v>
                </c:pt>
                <c:pt idx="137">
                  <c:v>0.37387965978373305</c:v>
                </c:pt>
                <c:pt idx="138">
                  <c:v>0.37422987587844986</c:v>
                </c:pt>
                <c:pt idx="139">
                  <c:v>0.37747847620758457</c:v>
                </c:pt>
                <c:pt idx="140">
                  <c:v>0.37780418208378796</c:v>
                </c:pt>
                <c:pt idx="141">
                  <c:v>0.37792327263612652</c:v>
                </c:pt>
                <c:pt idx="142">
                  <c:v>0.37806877681183881</c:v>
                </c:pt>
                <c:pt idx="143">
                  <c:v>0.37834640212376802</c:v>
                </c:pt>
                <c:pt idx="144">
                  <c:v>0.37884561499375968</c:v>
                </c:pt>
                <c:pt idx="145">
                  <c:v>0.37893271170486192</c:v>
                </c:pt>
                <c:pt idx="146">
                  <c:v>0.37908838019649188</c:v>
                </c:pt>
                <c:pt idx="147">
                  <c:v>0.38026832631708885</c:v>
                </c:pt>
                <c:pt idx="148">
                  <c:v>0.3805968996195318</c:v>
                </c:pt>
                <c:pt idx="149">
                  <c:v>0.38175646687384351</c:v>
                </c:pt>
                <c:pt idx="150">
                  <c:v>0.38219366818407652</c:v>
                </c:pt>
                <c:pt idx="151">
                  <c:v>0.38278192224816471</c:v>
                </c:pt>
                <c:pt idx="152">
                  <c:v>0.38395051764517779</c:v>
                </c:pt>
                <c:pt idx="153">
                  <c:v>0.38436180871673498</c:v>
                </c:pt>
                <c:pt idx="154">
                  <c:v>0.38484022658760608</c:v>
                </c:pt>
                <c:pt idx="155">
                  <c:v>0.38498571402066334</c:v>
                </c:pt>
                <c:pt idx="156">
                  <c:v>0.3854607632431607</c:v>
                </c:pt>
                <c:pt idx="157">
                  <c:v>0.38616576751441856</c:v>
                </c:pt>
                <c:pt idx="158">
                  <c:v>0.38683071232775712</c:v>
                </c:pt>
                <c:pt idx="159">
                  <c:v>0.38784790833521327</c:v>
                </c:pt>
                <c:pt idx="160">
                  <c:v>0.3885151219708185</c:v>
                </c:pt>
                <c:pt idx="161">
                  <c:v>0.39008204265256813</c:v>
                </c:pt>
                <c:pt idx="162">
                  <c:v>0.39017175705066093</c:v>
                </c:pt>
                <c:pt idx="163">
                  <c:v>0.39172184008553823</c:v>
                </c:pt>
                <c:pt idx="164">
                  <c:v>0.39256591803160906</c:v>
                </c:pt>
                <c:pt idx="165">
                  <c:v>0.39281547831010938</c:v>
                </c:pt>
                <c:pt idx="166">
                  <c:v>0.39318952173220484</c:v>
                </c:pt>
                <c:pt idx="167">
                  <c:v>0.39443377137359825</c:v>
                </c:pt>
                <c:pt idx="168">
                  <c:v>0.39519109301703648</c:v>
                </c:pt>
                <c:pt idx="169">
                  <c:v>0.3958535082577897</c:v>
                </c:pt>
                <c:pt idx="170">
                  <c:v>0.39597474666953192</c:v>
                </c:pt>
                <c:pt idx="171">
                  <c:v>0.39667619036186175</c:v>
                </c:pt>
                <c:pt idx="172">
                  <c:v>0.39766820340580411</c:v>
                </c:pt>
                <c:pt idx="173">
                  <c:v>0.39836666527208325</c:v>
                </c:pt>
                <c:pt idx="174">
                  <c:v>0.39852979813308814</c:v>
                </c:pt>
                <c:pt idx="175">
                  <c:v>0.39882828385158442</c:v>
                </c:pt>
                <c:pt idx="176">
                  <c:v>0.39909146821248881</c:v>
                </c:pt>
                <c:pt idx="177">
                  <c:v>0.3995322264849232</c:v>
                </c:pt>
                <c:pt idx="178">
                  <c:v>0.40000499996875039</c:v>
                </c:pt>
                <c:pt idx="179">
                  <c:v>0.40091395585586687</c:v>
                </c:pt>
                <c:pt idx="180">
                  <c:v>0.40150466996038786</c:v>
                </c:pt>
                <c:pt idx="181">
                  <c:v>0.40207959411041988</c:v>
                </c:pt>
                <c:pt idx="182">
                  <c:v>0.40246490530231327</c:v>
                </c:pt>
                <c:pt idx="183">
                  <c:v>0.402882116753772</c:v>
                </c:pt>
                <c:pt idx="184">
                  <c:v>0.40539116911940742</c:v>
                </c:pt>
                <c:pt idx="185">
                  <c:v>0.40659808164820449</c:v>
                </c:pt>
                <c:pt idx="186">
                  <c:v>0.40686852913441218</c:v>
                </c:pt>
                <c:pt idx="187">
                  <c:v>0.40728122961904345</c:v>
                </c:pt>
                <c:pt idx="188">
                  <c:v>0.4072861402012104</c:v>
                </c:pt>
                <c:pt idx="189">
                  <c:v>0.40824747396646555</c:v>
                </c:pt>
                <c:pt idx="190">
                  <c:v>0.40836258398633929</c:v>
                </c:pt>
                <c:pt idx="191">
                  <c:v>0.40945817857261074</c:v>
                </c:pt>
                <c:pt idx="192">
                  <c:v>0.4099609737523805</c:v>
                </c:pt>
                <c:pt idx="193">
                  <c:v>0.41084060169364955</c:v>
                </c:pt>
                <c:pt idx="194">
                  <c:v>0.41099878345318736</c:v>
                </c:pt>
                <c:pt idx="195">
                  <c:v>0.41179363763904853</c:v>
                </c:pt>
                <c:pt idx="196">
                  <c:v>0.41205339459832141</c:v>
                </c:pt>
                <c:pt idx="197">
                  <c:v>0.41259665534272089</c:v>
                </c:pt>
                <c:pt idx="198">
                  <c:v>0.41283410711810137</c:v>
                </c:pt>
                <c:pt idx="199">
                  <c:v>0.4128801278821736</c:v>
                </c:pt>
                <c:pt idx="200">
                  <c:v>0.41428492610762463</c:v>
                </c:pt>
                <c:pt idx="201">
                  <c:v>0.41440801150556922</c:v>
                </c:pt>
                <c:pt idx="202">
                  <c:v>0.41587498121430672</c:v>
                </c:pt>
                <c:pt idx="203">
                  <c:v>0.41626433909236088</c:v>
                </c:pt>
                <c:pt idx="204">
                  <c:v>0.41641565772674782</c:v>
                </c:pt>
                <c:pt idx="205">
                  <c:v>0.41829415487190352</c:v>
                </c:pt>
                <c:pt idx="206">
                  <c:v>0.41830849859882119</c:v>
                </c:pt>
                <c:pt idx="207">
                  <c:v>0.41840889091891914</c:v>
                </c:pt>
                <c:pt idx="208">
                  <c:v>0.41858810303208571</c:v>
                </c:pt>
                <c:pt idx="209">
                  <c:v>0.41867170909914608</c:v>
                </c:pt>
                <c:pt idx="210">
                  <c:v>0.41887945760087114</c:v>
                </c:pt>
                <c:pt idx="211">
                  <c:v>0.41923024700038042</c:v>
                </c:pt>
                <c:pt idx="212">
                  <c:v>0.41952830655392015</c:v>
                </c:pt>
                <c:pt idx="213">
                  <c:v>0.42111043682150645</c:v>
                </c:pt>
                <c:pt idx="214">
                  <c:v>0.42124339757437146</c:v>
                </c:pt>
                <c:pt idx="215">
                  <c:v>0.42169183060619042</c:v>
                </c:pt>
                <c:pt idx="216">
                  <c:v>0.42245473130265687</c:v>
                </c:pt>
                <c:pt idx="217">
                  <c:v>0.4239716971685728</c:v>
                </c:pt>
                <c:pt idx="218">
                  <c:v>0.42562424742958427</c:v>
                </c:pt>
                <c:pt idx="219">
                  <c:v>0.42600234741137283</c:v>
                </c:pt>
                <c:pt idx="220">
                  <c:v>0.42662630017381725</c:v>
                </c:pt>
                <c:pt idx="221">
                  <c:v>0.42740846973357932</c:v>
                </c:pt>
                <c:pt idx="222">
                  <c:v>0.42741548872262453</c:v>
                </c:pt>
                <c:pt idx="223">
                  <c:v>0.42785044115905735</c:v>
                </c:pt>
                <c:pt idx="224">
                  <c:v>0.42870036155804675</c:v>
                </c:pt>
                <c:pt idx="225">
                  <c:v>0.43015113623004647</c:v>
                </c:pt>
                <c:pt idx="226">
                  <c:v>0.43017205859981189</c:v>
                </c:pt>
                <c:pt idx="227">
                  <c:v>0.43017438324474877</c:v>
                </c:pt>
                <c:pt idx="228">
                  <c:v>0.43054151948447433</c:v>
                </c:pt>
                <c:pt idx="229">
                  <c:v>0.4312122447241033</c:v>
                </c:pt>
                <c:pt idx="230">
                  <c:v>0.43145567559136361</c:v>
                </c:pt>
                <c:pt idx="231">
                  <c:v>0.43218514551057857</c:v>
                </c:pt>
                <c:pt idx="232">
                  <c:v>0.43314200904553229</c:v>
                </c:pt>
                <c:pt idx="233">
                  <c:v>0.43365654612838483</c:v>
                </c:pt>
                <c:pt idx="234">
                  <c:v>0.43717273473994239</c:v>
                </c:pt>
                <c:pt idx="235">
                  <c:v>0.43727565676584373</c:v>
                </c:pt>
                <c:pt idx="236">
                  <c:v>0.43728937787236494</c:v>
                </c:pt>
                <c:pt idx="237">
                  <c:v>0.43770766500028302</c:v>
                </c:pt>
                <c:pt idx="238">
                  <c:v>0.43802511343529155</c:v>
                </c:pt>
                <c:pt idx="239">
                  <c:v>0.43829898471249051</c:v>
                </c:pt>
                <c:pt idx="240">
                  <c:v>0.43997045355341763</c:v>
                </c:pt>
                <c:pt idx="241">
                  <c:v>0.441130366218423</c:v>
                </c:pt>
                <c:pt idx="242">
                  <c:v>0.44246129774252568</c:v>
                </c:pt>
                <c:pt idx="243">
                  <c:v>0.44308915581404157</c:v>
                </c:pt>
                <c:pt idx="244">
                  <c:v>0.44323131658311332</c:v>
                </c:pt>
                <c:pt idx="245">
                  <c:v>0.44377246422012262</c:v>
                </c:pt>
                <c:pt idx="246">
                  <c:v>0.4439774769062052</c:v>
                </c:pt>
                <c:pt idx="247">
                  <c:v>0.44419815398085571</c:v>
                </c:pt>
                <c:pt idx="248">
                  <c:v>0.44456270648807239</c:v>
                </c:pt>
                <c:pt idx="249">
                  <c:v>0.44483929682526924</c:v>
                </c:pt>
                <c:pt idx="250">
                  <c:v>0.44499662920071653</c:v>
                </c:pt>
                <c:pt idx="251">
                  <c:v>0.4455468549995612</c:v>
                </c:pt>
                <c:pt idx="252">
                  <c:v>0.44587666456095232</c:v>
                </c:pt>
                <c:pt idx="253">
                  <c:v>0.44620623034646206</c:v>
                </c:pt>
                <c:pt idx="254">
                  <c:v>0.44782585901218341</c:v>
                </c:pt>
                <c:pt idx="255">
                  <c:v>0.44847519440878775</c:v>
                </c:pt>
                <c:pt idx="256">
                  <c:v>0.44902783878062613</c:v>
                </c:pt>
                <c:pt idx="257">
                  <c:v>0.45014886426603362</c:v>
                </c:pt>
                <c:pt idx="258">
                  <c:v>0.45038206003347864</c:v>
                </c:pt>
                <c:pt idx="259">
                  <c:v>0.45045754516935332</c:v>
                </c:pt>
                <c:pt idx="260">
                  <c:v>0.45162152295921415</c:v>
                </c:pt>
                <c:pt idx="261">
                  <c:v>0.45163259404077555</c:v>
                </c:pt>
                <c:pt idx="262">
                  <c:v>0.4519004315111903</c:v>
                </c:pt>
                <c:pt idx="263">
                  <c:v>0.45199336278312757</c:v>
                </c:pt>
                <c:pt idx="264">
                  <c:v>0.45263009179682251</c:v>
                </c:pt>
                <c:pt idx="265">
                  <c:v>0.45296799003903132</c:v>
                </c:pt>
                <c:pt idx="266">
                  <c:v>0.45358130472937264</c:v>
                </c:pt>
                <c:pt idx="267">
                  <c:v>0.45395594499907144</c:v>
                </c:pt>
                <c:pt idx="268">
                  <c:v>0.45520325130649053</c:v>
                </c:pt>
                <c:pt idx="269">
                  <c:v>0.45565996093578376</c:v>
                </c:pt>
                <c:pt idx="270">
                  <c:v>0.45575870809014718</c:v>
                </c:pt>
                <c:pt idx="271">
                  <c:v>0.45595613824138825</c:v>
                </c:pt>
                <c:pt idx="272">
                  <c:v>0.4560635920570727</c:v>
                </c:pt>
                <c:pt idx="273">
                  <c:v>0.45618198123117493</c:v>
                </c:pt>
                <c:pt idx="274">
                  <c:v>0.45632663739913321</c:v>
                </c:pt>
                <c:pt idx="275">
                  <c:v>0.4570448555667157</c:v>
                </c:pt>
                <c:pt idx="276">
                  <c:v>0.45756529588682748</c:v>
                </c:pt>
                <c:pt idx="277">
                  <c:v>0.45778160731947282</c:v>
                </c:pt>
                <c:pt idx="278">
                  <c:v>0.45831430263521122</c:v>
                </c:pt>
                <c:pt idx="279">
                  <c:v>0.45889432334688995</c:v>
                </c:pt>
                <c:pt idx="280">
                  <c:v>0.45898148110789827</c:v>
                </c:pt>
                <c:pt idx="281">
                  <c:v>0.45901851814496547</c:v>
                </c:pt>
                <c:pt idx="282">
                  <c:v>0.45938437065272475</c:v>
                </c:pt>
                <c:pt idx="283">
                  <c:v>0.45974993202827119</c:v>
                </c:pt>
                <c:pt idx="284">
                  <c:v>0.46035638368550946</c:v>
                </c:pt>
                <c:pt idx="285">
                  <c:v>0.4605344721082234</c:v>
                </c:pt>
                <c:pt idx="286">
                  <c:v>0.46110085664635236</c:v>
                </c:pt>
                <c:pt idx="287">
                  <c:v>0.46158639494681813</c:v>
                </c:pt>
                <c:pt idx="288">
                  <c:v>0.46220774549979143</c:v>
                </c:pt>
                <c:pt idx="289">
                  <c:v>0.46228346282340665</c:v>
                </c:pt>
                <c:pt idx="290">
                  <c:v>0.46261214856508037</c:v>
                </c:pt>
                <c:pt idx="291">
                  <c:v>0.46288443482147895</c:v>
                </c:pt>
                <c:pt idx="292">
                  <c:v>0.46329256415358105</c:v>
                </c:pt>
                <c:pt idx="293">
                  <c:v>0.46385126926634579</c:v>
                </c:pt>
                <c:pt idx="294">
                  <c:v>0.46392671835107746</c:v>
                </c:pt>
                <c:pt idx="295">
                  <c:v>0.46417238177211706</c:v>
                </c:pt>
                <c:pt idx="296">
                  <c:v>0.46458153213402703</c:v>
                </c:pt>
                <c:pt idx="297">
                  <c:v>0.46610942921163906</c:v>
                </c:pt>
                <c:pt idx="298">
                  <c:v>0.46622955719259151</c:v>
                </c:pt>
                <c:pt idx="299">
                  <c:v>0.46708885664293037</c:v>
                </c:pt>
                <c:pt idx="300">
                  <c:v>0.46740560544349485</c:v>
                </c:pt>
                <c:pt idx="301">
                  <c:v>0.46809187132442276</c:v>
                </c:pt>
                <c:pt idx="302">
                  <c:v>0.46868966278338164</c:v>
                </c:pt>
                <c:pt idx="303">
                  <c:v>0.46914816422959599</c:v>
                </c:pt>
                <c:pt idx="304">
                  <c:v>0.46952529218349887</c:v>
                </c:pt>
                <c:pt idx="305">
                  <c:v>0.46977441394780112</c:v>
                </c:pt>
                <c:pt idx="306">
                  <c:v>0.47021059111849023</c:v>
                </c:pt>
                <c:pt idx="307">
                  <c:v>0.47022760446405099</c:v>
                </c:pt>
                <c:pt idx="308">
                  <c:v>0.47061236702832193</c:v>
                </c:pt>
                <c:pt idx="309">
                  <c:v>0.47080781641769709</c:v>
                </c:pt>
                <c:pt idx="310">
                  <c:v>0.47138519280944746</c:v>
                </c:pt>
                <c:pt idx="311">
                  <c:v>0.47270498199193967</c:v>
                </c:pt>
                <c:pt idx="312">
                  <c:v>0.47271555929543929</c:v>
                </c:pt>
                <c:pt idx="313">
                  <c:v>0.47283823872440772</c:v>
                </c:pt>
                <c:pt idx="314">
                  <c:v>0.47286361670147553</c:v>
                </c:pt>
                <c:pt idx="315">
                  <c:v>0.47302642632309666</c:v>
                </c:pt>
                <c:pt idx="316">
                  <c:v>0.4730602498625307</c:v>
                </c:pt>
                <c:pt idx="317">
                  <c:v>0.47331173659650572</c:v>
                </c:pt>
                <c:pt idx="318">
                  <c:v>0.47400210969994633</c:v>
                </c:pt>
                <c:pt idx="319">
                  <c:v>0.47459877791667354</c:v>
                </c:pt>
                <c:pt idx="320">
                  <c:v>0.47506420618691114</c:v>
                </c:pt>
                <c:pt idx="321">
                  <c:v>0.47507052108081804</c:v>
                </c:pt>
                <c:pt idx="322">
                  <c:v>0.47528517755133071</c:v>
                </c:pt>
                <c:pt idx="323">
                  <c:v>0.47665920740084311</c:v>
                </c:pt>
                <c:pt idx="324">
                  <c:v>0.47731959942998359</c:v>
                </c:pt>
                <c:pt idx="325">
                  <c:v>0.47741596119107704</c:v>
                </c:pt>
                <c:pt idx="326">
                  <c:v>0.47772376955726203</c:v>
                </c:pt>
                <c:pt idx="327">
                  <c:v>0.47838687272959318</c:v>
                </c:pt>
                <c:pt idx="328">
                  <c:v>0.47910332914727277</c:v>
                </c:pt>
                <c:pt idx="329">
                  <c:v>0.47936624829038599</c:v>
                </c:pt>
                <c:pt idx="330">
                  <c:v>0.47996041503440673</c:v>
                </c:pt>
                <c:pt idx="331">
                  <c:v>0.48038318038832289</c:v>
                </c:pt>
                <c:pt idx="332">
                  <c:v>0.48092203110275578</c:v>
                </c:pt>
                <c:pt idx="333">
                  <c:v>0.48192945541852905</c:v>
                </c:pt>
                <c:pt idx="334">
                  <c:v>0.4823028094465136</c:v>
                </c:pt>
                <c:pt idx="335">
                  <c:v>0.4831500802028289</c:v>
                </c:pt>
                <c:pt idx="336">
                  <c:v>0.48321630767183343</c:v>
                </c:pt>
                <c:pt idx="337">
                  <c:v>0.4834769901453429</c:v>
                </c:pt>
                <c:pt idx="338">
                  <c:v>0.48382434829181553</c:v>
                </c:pt>
                <c:pt idx="339">
                  <c:v>0.48384501650838563</c:v>
                </c:pt>
                <c:pt idx="340">
                  <c:v>0.48417145723390176</c:v>
                </c:pt>
                <c:pt idx="341">
                  <c:v>0.48450799787000415</c:v>
                </c:pt>
                <c:pt idx="342">
                  <c:v>0.4846380092398862</c:v>
                </c:pt>
                <c:pt idx="343">
                  <c:v>0.48471022271043551</c:v>
                </c:pt>
                <c:pt idx="344">
                  <c:v>0.48488555350721679</c:v>
                </c:pt>
                <c:pt idx="345">
                  <c:v>0.4855903623425819</c:v>
                </c:pt>
                <c:pt idx="346">
                  <c:v>0.48625302055617092</c:v>
                </c:pt>
                <c:pt idx="347">
                  <c:v>0.48675661269262693</c:v>
                </c:pt>
                <c:pt idx="348">
                  <c:v>0.48705851804480332</c:v>
                </c:pt>
                <c:pt idx="349">
                  <c:v>0.48793032289457067</c:v>
                </c:pt>
                <c:pt idx="350">
                  <c:v>0.48876170062720747</c:v>
                </c:pt>
                <c:pt idx="351">
                  <c:v>0.48947727219963949</c:v>
                </c:pt>
                <c:pt idx="352">
                  <c:v>0.489838748977661</c:v>
                </c:pt>
                <c:pt idx="353">
                  <c:v>0.49016935848745175</c:v>
                </c:pt>
                <c:pt idx="354">
                  <c:v>0.49080546044232226</c:v>
                </c:pt>
                <c:pt idx="355">
                  <c:v>0.49144684351412821</c:v>
                </c:pt>
                <c:pt idx="356">
                  <c:v>0.49175197000113785</c:v>
                </c:pt>
                <c:pt idx="357">
                  <c:v>0.49177840538193618</c:v>
                </c:pt>
                <c:pt idx="358">
                  <c:v>0.49204471341535616</c:v>
                </c:pt>
                <c:pt idx="359">
                  <c:v>0.49392509553575026</c:v>
                </c:pt>
                <c:pt idx="360">
                  <c:v>0.49410322808093449</c:v>
                </c:pt>
                <c:pt idx="361">
                  <c:v>0.49412144256245344</c:v>
                </c:pt>
                <c:pt idx="362">
                  <c:v>0.49413156142873527</c:v>
                </c:pt>
                <c:pt idx="363">
                  <c:v>0.49468373735145166</c:v>
                </c:pt>
                <c:pt idx="364">
                  <c:v>0.49563494630625066</c:v>
                </c:pt>
                <c:pt idx="365">
                  <c:v>0.49600403224167439</c:v>
                </c:pt>
                <c:pt idx="366">
                  <c:v>0.49647759264643554</c:v>
                </c:pt>
                <c:pt idx="367">
                  <c:v>0.4965098186340326</c:v>
                </c:pt>
                <c:pt idx="368">
                  <c:v>0.49659037445363358</c:v>
                </c:pt>
                <c:pt idx="369">
                  <c:v>0.49690642982356342</c:v>
                </c:pt>
                <c:pt idx="370">
                  <c:v>0.49697082409332638</c:v>
                </c:pt>
                <c:pt idx="371">
                  <c:v>0.49829308644611958</c:v>
                </c:pt>
                <c:pt idx="372">
                  <c:v>0.49838138006952065</c:v>
                </c:pt>
                <c:pt idx="373">
                  <c:v>0.49874241848874257</c:v>
                </c:pt>
                <c:pt idx="374">
                  <c:v>0.49908315940332026</c:v>
                </c:pt>
                <c:pt idx="375">
                  <c:v>0.49955980622944435</c:v>
                </c:pt>
                <c:pt idx="376">
                  <c:v>0.50025593449753292</c:v>
                </c:pt>
                <c:pt idx="377">
                  <c:v>0.50034588036677186</c:v>
                </c:pt>
                <c:pt idx="378">
                  <c:v>0.50063359855287382</c:v>
                </c:pt>
                <c:pt idx="379">
                  <c:v>0.50088521639193939</c:v>
                </c:pt>
                <c:pt idx="380">
                  <c:v>0.50090318425819569</c:v>
                </c:pt>
                <c:pt idx="381">
                  <c:v>0.50256541862726689</c:v>
                </c:pt>
                <c:pt idx="382">
                  <c:v>0.50267484520313921</c:v>
                </c:pt>
                <c:pt idx="383">
                  <c:v>0.50305069327056895</c:v>
                </c:pt>
                <c:pt idx="384">
                  <c:v>0.50356528871636896</c:v>
                </c:pt>
                <c:pt idx="385">
                  <c:v>0.50418647344013501</c:v>
                </c:pt>
                <c:pt idx="386">
                  <c:v>0.50507425196697564</c:v>
                </c:pt>
                <c:pt idx="387">
                  <c:v>0.50590512944622335</c:v>
                </c:pt>
                <c:pt idx="388">
                  <c:v>0.50606323715519985</c:v>
                </c:pt>
                <c:pt idx="389">
                  <c:v>0.50644446882160732</c:v>
                </c:pt>
                <c:pt idx="390">
                  <c:v>0.50710748367579828</c:v>
                </c:pt>
                <c:pt idx="391">
                  <c:v>0.50769085081376053</c:v>
                </c:pt>
                <c:pt idx="392">
                  <c:v>0.50802165308183467</c:v>
                </c:pt>
                <c:pt idx="393">
                  <c:v>0.50810038378257505</c:v>
                </c:pt>
                <c:pt idx="394">
                  <c:v>0.50888898592915133</c:v>
                </c:pt>
                <c:pt idx="395">
                  <c:v>0.50902652190234643</c:v>
                </c:pt>
                <c:pt idx="396">
                  <c:v>0.50933093367672067</c:v>
                </c:pt>
                <c:pt idx="397">
                  <c:v>0.50959199365767116</c:v>
                </c:pt>
                <c:pt idx="398">
                  <c:v>0.50976857494357175</c:v>
                </c:pt>
                <c:pt idx="399">
                  <c:v>0.51027247623206173</c:v>
                </c:pt>
                <c:pt idx="400">
                  <c:v>0.51087963357331045</c:v>
                </c:pt>
                <c:pt idx="401">
                  <c:v>0.51164636224642501</c:v>
                </c:pt>
                <c:pt idx="402">
                  <c:v>0.51187889192659619</c:v>
                </c:pt>
                <c:pt idx="403">
                  <c:v>0.51252121907292769</c:v>
                </c:pt>
                <c:pt idx="404">
                  <c:v>0.51257194616951096</c:v>
                </c:pt>
                <c:pt idx="405">
                  <c:v>0.51287815317090668</c:v>
                </c:pt>
                <c:pt idx="406">
                  <c:v>0.51293079455224755</c:v>
                </c:pt>
                <c:pt idx="407">
                  <c:v>0.51314520362174287</c:v>
                </c:pt>
                <c:pt idx="408">
                  <c:v>0.51365357975974435</c:v>
                </c:pt>
                <c:pt idx="409">
                  <c:v>0.51391244390460133</c:v>
                </c:pt>
                <c:pt idx="410">
                  <c:v>0.51411671826541494</c:v>
                </c:pt>
                <c:pt idx="411">
                  <c:v>0.51465716744256074</c:v>
                </c:pt>
                <c:pt idx="412">
                  <c:v>0.5158391222076899</c:v>
                </c:pt>
                <c:pt idx="413">
                  <c:v>0.51608720193393676</c:v>
                </c:pt>
                <c:pt idx="414">
                  <c:v>0.51620538548139927</c:v>
                </c:pt>
                <c:pt idx="415">
                  <c:v>0.51653654275375327</c:v>
                </c:pt>
                <c:pt idx="416">
                  <c:v>0.51673397411047017</c:v>
                </c:pt>
                <c:pt idx="417">
                  <c:v>0.51713054444695106</c:v>
                </c:pt>
                <c:pt idx="418">
                  <c:v>0.51719822118796965</c:v>
                </c:pt>
                <c:pt idx="419">
                  <c:v>0.51872150524149274</c:v>
                </c:pt>
                <c:pt idx="420">
                  <c:v>0.51883330656387128</c:v>
                </c:pt>
                <c:pt idx="421">
                  <c:v>0.51933226358469198</c:v>
                </c:pt>
                <c:pt idx="422">
                  <c:v>0.51945548413699505</c:v>
                </c:pt>
                <c:pt idx="423">
                  <c:v>0.51958444934389636</c:v>
                </c:pt>
                <c:pt idx="424">
                  <c:v>0.52042482646391885</c:v>
                </c:pt>
                <c:pt idx="425">
                  <c:v>0.52061117928834377</c:v>
                </c:pt>
                <c:pt idx="426">
                  <c:v>0.52107005287197228</c:v>
                </c:pt>
                <c:pt idx="427">
                  <c:v>0.52149784275680378</c:v>
                </c:pt>
                <c:pt idx="428">
                  <c:v>0.52160138036627168</c:v>
                </c:pt>
                <c:pt idx="429">
                  <c:v>0.52169914701866249</c:v>
                </c:pt>
                <c:pt idx="430">
                  <c:v>0.52202107237160456</c:v>
                </c:pt>
                <c:pt idx="431">
                  <c:v>0.52223749386653584</c:v>
                </c:pt>
                <c:pt idx="432">
                  <c:v>0.52225089755786924</c:v>
                </c:pt>
                <c:pt idx="433">
                  <c:v>0.52234279931860839</c:v>
                </c:pt>
                <c:pt idx="434">
                  <c:v>0.52284797025521679</c:v>
                </c:pt>
                <c:pt idx="435">
                  <c:v>0.5228747459956351</c:v>
                </c:pt>
                <c:pt idx="436">
                  <c:v>0.52309463770908604</c:v>
                </c:pt>
                <c:pt idx="437">
                  <c:v>0.52417745086945511</c:v>
                </c:pt>
                <c:pt idx="438">
                  <c:v>0.52429571808283915</c:v>
                </c:pt>
                <c:pt idx="439">
                  <c:v>0.52465607782622703</c:v>
                </c:pt>
                <c:pt idx="440">
                  <c:v>0.52499904761818372</c:v>
                </c:pt>
                <c:pt idx="441">
                  <c:v>0.52534940753749781</c:v>
                </c:pt>
                <c:pt idx="442">
                  <c:v>0.52635729310041857</c:v>
                </c:pt>
                <c:pt idx="443">
                  <c:v>0.52653394952272548</c:v>
                </c:pt>
                <c:pt idx="444">
                  <c:v>0.52660041777423605</c:v>
                </c:pt>
                <c:pt idx="445">
                  <c:v>0.52685292065243405</c:v>
                </c:pt>
                <c:pt idx="446">
                  <c:v>0.52688139082719554</c:v>
                </c:pt>
                <c:pt idx="447">
                  <c:v>0.52775183561973515</c:v>
                </c:pt>
                <c:pt idx="448">
                  <c:v>0.52834836992272438</c:v>
                </c:pt>
                <c:pt idx="449">
                  <c:v>0.52890452824682832</c:v>
                </c:pt>
                <c:pt idx="450">
                  <c:v>0.52909356450442679</c:v>
                </c:pt>
                <c:pt idx="451">
                  <c:v>0.52990187770944919</c:v>
                </c:pt>
                <c:pt idx="452">
                  <c:v>0.53017355648881626</c:v>
                </c:pt>
                <c:pt idx="453">
                  <c:v>0.53033762830860876</c:v>
                </c:pt>
                <c:pt idx="454">
                  <c:v>0.53082012019138836</c:v>
                </c:pt>
                <c:pt idx="455">
                  <c:v>0.53124194111534528</c:v>
                </c:pt>
                <c:pt idx="456">
                  <c:v>0.53141885551794266</c:v>
                </c:pt>
                <c:pt idx="457">
                  <c:v>0.53147906826139446</c:v>
                </c:pt>
                <c:pt idx="458">
                  <c:v>0.53158818647520756</c:v>
                </c:pt>
                <c:pt idx="459">
                  <c:v>0.53172925441431185</c:v>
                </c:pt>
                <c:pt idx="460">
                  <c:v>0.53191916679134621</c:v>
                </c:pt>
                <c:pt idx="461">
                  <c:v>0.53210149407796248</c:v>
                </c:pt>
                <c:pt idx="462">
                  <c:v>0.53228563760447267</c:v>
                </c:pt>
                <c:pt idx="463">
                  <c:v>0.53256361122404894</c:v>
                </c:pt>
                <c:pt idx="464">
                  <c:v>0.53349039354050221</c:v>
                </c:pt>
                <c:pt idx="465">
                  <c:v>0.53446608872780688</c:v>
                </c:pt>
                <c:pt idx="466">
                  <c:v>0.53453157062983658</c:v>
                </c:pt>
                <c:pt idx="467">
                  <c:v>0.53487942566526148</c:v>
                </c:pt>
                <c:pt idx="468">
                  <c:v>0.53545868187937706</c:v>
                </c:pt>
                <c:pt idx="469">
                  <c:v>0.53587685152467635</c:v>
                </c:pt>
                <c:pt idx="470">
                  <c:v>0.5362051846075343</c:v>
                </c:pt>
                <c:pt idx="471">
                  <c:v>0.53690408826903147</c:v>
                </c:pt>
                <c:pt idx="472">
                  <c:v>0.53711823651780799</c:v>
                </c:pt>
                <c:pt idx="473">
                  <c:v>0.53715547097651339</c:v>
                </c:pt>
                <c:pt idx="474">
                  <c:v>0.53726157502654137</c:v>
                </c:pt>
                <c:pt idx="475">
                  <c:v>0.53727274265497593</c:v>
                </c:pt>
                <c:pt idx="476">
                  <c:v>0.53728577126143962</c:v>
                </c:pt>
                <c:pt idx="477">
                  <c:v>0.53742534365249284</c:v>
                </c:pt>
                <c:pt idx="478">
                  <c:v>0.53787173192128257</c:v>
                </c:pt>
                <c:pt idx="479">
                  <c:v>0.53815425297957087</c:v>
                </c:pt>
                <c:pt idx="480">
                  <c:v>0.53838833568345434</c:v>
                </c:pt>
                <c:pt idx="481">
                  <c:v>0.53844591186116364</c:v>
                </c:pt>
                <c:pt idx="482">
                  <c:v>0.5387058566602001</c:v>
                </c:pt>
                <c:pt idx="483">
                  <c:v>0.53872998802739758</c:v>
                </c:pt>
                <c:pt idx="484">
                  <c:v>0.53918456951214766</c:v>
                </c:pt>
                <c:pt idx="485">
                  <c:v>0.5394460121272564</c:v>
                </c:pt>
                <c:pt idx="486">
                  <c:v>0.53945713453433908</c:v>
                </c:pt>
                <c:pt idx="487">
                  <c:v>0.54050901935120377</c:v>
                </c:pt>
                <c:pt idx="488">
                  <c:v>0.54089740247111562</c:v>
                </c:pt>
                <c:pt idx="489">
                  <c:v>0.54104713288215478</c:v>
                </c:pt>
                <c:pt idx="490">
                  <c:v>0.54118943079110482</c:v>
                </c:pt>
                <c:pt idx="491">
                  <c:v>0.54146098659090847</c:v>
                </c:pt>
                <c:pt idx="492">
                  <c:v>0.54211991293439865</c:v>
                </c:pt>
                <c:pt idx="493">
                  <c:v>0.54273934812209812</c:v>
                </c:pt>
                <c:pt idx="494">
                  <c:v>0.54305248365144232</c:v>
                </c:pt>
                <c:pt idx="495">
                  <c:v>0.54367085630921952</c:v>
                </c:pt>
                <c:pt idx="496">
                  <c:v>0.54386027617394528</c:v>
                </c:pt>
                <c:pt idx="497">
                  <c:v>0.54387314697454958</c:v>
                </c:pt>
                <c:pt idx="498">
                  <c:v>0.54459709878037366</c:v>
                </c:pt>
                <c:pt idx="499">
                  <c:v>0.54462464138156652</c:v>
                </c:pt>
                <c:pt idx="500">
                  <c:v>0.54468339427597756</c:v>
                </c:pt>
                <c:pt idx="501">
                  <c:v>0.54506146442396752</c:v>
                </c:pt>
                <c:pt idx="502">
                  <c:v>0.54572337314797137</c:v>
                </c:pt>
                <c:pt idx="503">
                  <c:v>0.54584246811694681</c:v>
                </c:pt>
                <c:pt idx="504">
                  <c:v>0.54590292177272692</c:v>
                </c:pt>
                <c:pt idx="505">
                  <c:v>0.54638264979774021</c:v>
                </c:pt>
                <c:pt idx="506">
                  <c:v>0.54676137391004498</c:v>
                </c:pt>
                <c:pt idx="507">
                  <c:v>0.54749611870770376</c:v>
                </c:pt>
                <c:pt idx="508">
                  <c:v>0.54800547442521041</c:v>
                </c:pt>
                <c:pt idx="509">
                  <c:v>0.54832107382445183</c:v>
                </c:pt>
                <c:pt idx="510">
                  <c:v>0.54901001812353112</c:v>
                </c:pt>
                <c:pt idx="511">
                  <c:v>0.54930683593052065</c:v>
                </c:pt>
                <c:pt idx="512">
                  <c:v>0.54934688494611494</c:v>
                </c:pt>
                <c:pt idx="513">
                  <c:v>0.54944881472253626</c:v>
                </c:pt>
                <c:pt idx="514">
                  <c:v>0.55033807791211398</c:v>
                </c:pt>
                <c:pt idx="515">
                  <c:v>0.5507195293432039</c:v>
                </c:pt>
                <c:pt idx="516">
                  <c:v>0.55103901858216897</c:v>
                </c:pt>
                <c:pt idx="517">
                  <c:v>0.5512240923617181</c:v>
                </c:pt>
                <c:pt idx="518">
                  <c:v>0.55135650898488542</c:v>
                </c:pt>
                <c:pt idx="519">
                  <c:v>0.55145262715848942</c:v>
                </c:pt>
                <c:pt idx="520">
                  <c:v>0.55164300049941717</c:v>
                </c:pt>
                <c:pt idx="521">
                  <c:v>0.55180068865488019</c:v>
                </c:pt>
                <c:pt idx="522">
                  <c:v>0.55192753147492113</c:v>
                </c:pt>
                <c:pt idx="523">
                  <c:v>0.55222640284578928</c:v>
                </c:pt>
                <c:pt idx="524">
                  <c:v>0.55240926856815131</c:v>
                </c:pt>
                <c:pt idx="525">
                  <c:v>0.55266083631826124</c:v>
                </c:pt>
                <c:pt idx="526">
                  <c:v>0.55316362859465007</c:v>
                </c:pt>
                <c:pt idx="527">
                  <c:v>0.5535973265831402</c:v>
                </c:pt>
                <c:pt idx="528">
                  <c:v>0.55393862475909728</c:v>
                </c:pt>
                <c:pt idx="529">
                  <c:v>0.55440598842364608</c:v>
                </c:pt>
                <c:pt idx="530">
                  <c:v>0.55451961191647681</c:v>
                </c:pt>
                <c:pt idx="531">
                  <c:v>0.55496306183384847</c:v>
                </c:pt>
                <c:pt idx="532">
                  <c:v>0.55522788114430999</c:v>
                </c:pt>
                <c:pt idx="533">
                  <c:v>0.55532693073540018</c:v>
                </c:pt>
                <c:pt idx="534">
                  <c:v>0.55540435720293013</c:v>
                </c:pt>
                <c:pt idx="535">
                  <c:v>0.55567616468587167</c:v>
                </c:pt>
                <c:pt idx="536">
                  <c:v>0.55590826581370423</c:v>
                </c:pt>
                <c:pt idx="537">
                  <c:v>0.55596582628791136</c:v>
                </c:pt>
                <c:pt idx="538">
                  <c:v>0.55661297146221811</c:v>
                </c:pt>
                <c:pt idx="539">
                  <c:v>0.55728628190544938</c:v>
                </c:pt>
                <c:pt idx="540">
                  <c:v>0.55767553290421479</c:v>
                </c:pt>
                <c:pt idx="541">
                  <c:v>0.55830278523396248</c:v>
                </c:pt>
                <c:pt idx="542">
                  <c:v>0.55830815863642902</c:v>
                </c:pt>
                <c:pt idx="543">
                  <c:v>0.55840666185137866</c:v>
                </c:pt>
                <c:pt idx="544">
                  <c:v>0.55923519202568073</c:v>
                </c:pt>
                <c:pt idx="545">
                  <c:v>0.55937107540522679</c:v>
                </c:pt>
                <c:pt idx="546">
                  <c:v>0.5594425797166318</c:v>
                </c:pt>
                <c:pt idx="547">
                  <c:v>0.55969277286740082</c:v>
                </c:pt>
                <c:pt idx="548">
                  <c:v>0.56039628835316169</c:v>
                </c:pt>
                <c:pt idx="549">
                  <c:v>0.56040521053965942</c:v>
                </c:pt>
                <c:pt idx="550">
                  <c:v>0.56107931703102365</c:v>
                </c:pt>
                <c:pt idx="551">
                  <c:v>0.5611470395538054</c:v>
                </c:pt>
                <c:pt idx="552">
                  <c:v>0.56180245638480431</c:v>
                </c:pt>
                <c:pt idx="553">
                  <c:v>0.56196797061754333</c:v>
                </c:pt>
                <c:pt idx="554">
                  <c:v>0.56292628291810998</c:v>
                </c:pt>
                <c:pt idx="555">
                  <c:v>0.56350687662174981</c:v>
                </c:pt>
                <c:pt idx="556">
                  <c:v>0.56353526952622934</c:v>
                </c:pt>
                <c:pt idx="557">
                  <c:v>0.56382089354687803</c:v>
                </c:pt>
                <c:pt idx="558">
                  <c:v>0.56393439334731132</c:v>
                </c:pt>
                <c:pt idx="559">
                  <c:v>0.56400709215399059</c:v>
                </c:pt>
                <c:pt idx="560">
                  <c:v>0.56440588232228761</c:v>
                </c:pt>
                <c:pt idx="561">
                  <c:v>0.56454937782270209</c:v>
                </c:pt>
                <c:pt idx="562">
                  <c:v>0.56573845547213775</c:v>
                </c:pt>
                <c:pt idx="563">
                  <c:v>0.56580385293845425</c:v>
                </c:pt>
                <c:pt idx="564">
                  <c:v>0.56581268985416011</c:v>
                </c:pt>
                <c:pt idx="565">
                  <c:v>0.56589221588567551</c:v>
                </c:pt>
                <c:pt idx="566">
                  <c:v>0.56647153503066683</c:v>
                </c:pt>
                <c:pt idx="567">
                  <c:v>0.56668333308824248</c:v>
                </c:pt>
                <c:pt idx="568">
                  <c:v>0.56670627312568189</c:v>
                </c:pt>
                <c:pt idx="569">
                  <c:v>0.56797887284651705</c:v>
                </c:pt>
                <c:pt idx="570">
                  <c:v>0.56830977468278687</c:v>
                </c:pt>
                <c:pt idx="571">
                  <c:v>0.56876532946374292</c:v>
                </c:pt>
                <c:pt idx="572">
                  <c:v>0.56930835230128152</c:v>
                </c:pt>
                <c:pt idx="573">
                  <c:v>0.56966305830727693</c:v>
                </c:pt>
                <c:pt idx="574">
                  <c:v>0.5699333294342418</c:v>
                </c:pt>
                <c:pt idx="575">
                  <c:v>0.57022977824733068</c:v>
                </c:pt>
                <c:pt idx="576">
                  <c:v>0.57045069900912559</c:v>
                </c:pt>
                <c:pt idx="577">
                  <c:v>0.57092731586428758</c:v>
                </c:pt>
                <c:pt idx="578">
                  <c:v>0.57122149819487711</c:v>
                </c:pt>
                <c:pt idx="579">
                  <c:v>0.57151552909785397</c:v>
                </c:pt>
                <c:pt idx="580">
                  <c:v>0.57151727882890813</c:v>
                </c:pt>
                <c:pt idx="581">
                  <c:v>0.57157326739447845</c:v>
                </c:pt>
                <c:pt idx="582">
                  <c:v>0.571756941365822</c:v>
                </c:pt>
                <c:pt idx="583">
                  <c:v>0.57187935790689282</c:v>
                </c:pt>
                <c:pt idx="584">
                  <c:v>0.57205069705402856</c:v>
                </c:pt>
                <c:pt idx="585">
                  <c:v>0.57230760959470039</c:v>
                </c:pt>
                <c:pt idx="586">
                  <c:v>0.57232508244877744</c:v>
                </c:pt>
                <c:pt idx="587">
                  <c:v>0.57282108899725404</c:v>
                </c:pt>
                <c:pt idx="588">
                  <c:v>0.57289440562812266</c:v>
                </c:pt>
                <c:pt idx="589">
                  <c:v>0.57295898631577458</c:v>
                </c:pt>
                <c:pt idx="590">
                  <c:v>0.57329050227611478</c:v>
                </c:pt>
                <c:pt idx="591">
                  <c:v>0.57360264992414389</c:v>
                </c:pt>
                <c:pt idx="592">
                  <c:v>0.57408361760287152</c:v>
                </c:pt>
                <c:pt idx="593">
                  <c:v>0.57459028881456042</c:v>
                </c:pt>
                <c:pt idx="594">
                  <c:v>0.57491216720469573</c:v>
                </c:pt>
                <c:pt idx="595">
                  <c:v>0.57527210952730878</c:v>
                </c:pt>
                <c:pt idx="596">
                  <c:v>0.57533816143203997</c:v>
                </c:pt>
                <c:pt idx="597">
                  <c:v>0.57540941945713753</c:v>
                </c:pt>
                <c:pt idx="598">
                  <c:v>0.57543548726160432</c:v>
                </c:pt>
                <c:pt idx="599">
                  <c:v>0.57559186929629225</c:v>
                </c:pt>
                <c:pt idx="600">
                  <c:v>0.57564225001297464</c:v>
                </c:pt>
                <c:pt idx="601">
                  <c:v>0.57576384047628415</c:v>
                </c:pt>
                <c:pt idx="602">
                  <c:v>0.57578294521460083</c:v>
                </c:pt>
                <c:pt idx="603">
                  <c:v>0.57605034502203012</c:v>
                </c:pt>
                <c:pt idx="604">
                  <c:v>0.5762690343927912</c:v>
                </c:pt>
                <c:pt idx="605">
                  <c:v>0.5764668247176068</c:v>
                </c:pt>
                <c:pt idx="606">
                  <c:v>0.57685700134435391</c:v>
                </c:pt>
                <c:pt idx="607">
                  <c:v>0.5769488712182389</c:v>
                </c:pt>
                <c:pt idx="608">
                  <c:v>0.57704939130025945</c:v>
                </c:pt>
                <c:pt idx="609">
                  <c:v>0.57705805600476634</c:v>
                </c:pt>
                <c:pt idx="610">
                  <c:v>0.5776919594385922</c:v>
                </c:pt>
                <c:pt idx="611">
                  <c:v>0.57810379690847902</c:v>
                </c:pt>
                <c:pt idx="612">
                  <c:v>0.57811590533386992</c:v>
                </c:pt>
                <c:pt idx="613">
                  <c:v>0.57858447957061554</c:v>
                </c:pt>
                <c:pt idx="614">
                  <c:v>0.57887822553625212</c:v>
                </c:pt>
                <c:pt idx="615">
                  <c:v>0.57892832026080743</c:v>
                </c:pt>
                <c:pt idx="616">
                  <c:v>0.5798568788934042</c:v>
                </c:pt>
                <c:pt idx="617">
                  <c:v>0.57997758577379521</c:v>
                </c:pt>
                <c:pt idx="618">
                  <c:v>0.58015515166203602</c:v>
                </c:pt>
                <c:pt idx="619">
                  <c:v>0.58021547721514632</c:v>
                </c:pt>
                <c:pt idx="620">
                  <c:v>0.58044810276199543</c:v>
                </c:pt>
                <c:pt idx="621">
                  <c:v>0.58188314978180966</c:v>
                </c:pt>
                <c:pt idx="622">
                  <c:v>0.58200343641597174</c:v>
                </c:pt>
                <c:pt idx="623">
                  <c:v>0.58230232697457085</c:v>
                </c:pt>
                <c:pt idx="624">
                  <c:v>0.58277268295622775</c:v>
                </c:pt>
                <c:pt idx="625">
                  <c:v>0.58285675770295398</c:v>
                </c:pt>
                <c:pt idx="626">
                  <c:v>0.58349293054843432</c:v>
                </c:pt>
                <c:pt idx="627">
                  <c:v>0.58352720587818352</c:v>
                </c:pt>
                <c:pt idx="628">
                  <c:v>0.583910952115132</c:v>
                </c:pt>
                <c:pt idx="629">
                  <c:v>0.58405136760391207</c:v>
                </c:pt>
                <c:pt idx="630">
                  <c:v>0.5844707007198906</c:v>
                </c:pt>
                <c:pt idx="631">
                  <c:v>0.58503675098236352</c:v>
                </c:pt>
                <c:pt idx="632">
                  <c:v>0.58520423785205111</c:v>
                </c:pt>
                <c:pt idx="633">
                  <c:v>0.58543146481889752</c:v>
                </c:pt>
                <c:pt idx="634">
                  <c:v>0.58574226414012509</c:v>
                </c:pt>
                <c:pt idx="635">
                  <c:v>0.58590613582723294</c:v>
                </c:pt>
                <c:pt idx="636">
                  <c:v>0.58655093555462001</c:v>
                </c:pt>
                <c:pt idx="637">
                  <c:v>0.58667026514047904</c:v>
                </c:pt>
                <c:pt idx="638">
                  <c:v>0.5868645499602102</c:v>
                </c:pt>
                <c:pt idx="639">
                  <c:v>0.58687306975188425</c:v>
                </c:pt>
                <c:pt idx="640">
                  <c:v>0.5872835771584286</c:v>
                </c:pt>
                <c:pt idx="641">
                  <c:v>0.58749297868144779</c:v>
                </c:pt>
                <c:pt idx="642">
                  <c:v>0.58855246155291885</c:v>
                </c:pt>
                <c:pt idx="643">
                  <c:v>0.58883783845809368</c:v>
                </c:pt>
                <c:pt idx="644">
                  <c:v>0.58923340027530691</c:v>
                </c:pt>
                <c:pt idx="645">
                  <c:v>0.58928261471046306</c:v>
                </c:pt>
                <c:pt idx="646">
                  <c:v>0.58944889515546639</c:v>
                </c:pt>
                <c:pt idx="647">
                  <c:v>0.58948452057708856</c:v>
                </c:pt>
                <c:pt idx="648">
                  <c:v>0.58973383826943493</c:v>
                </c:pt>
                <c:pt idx="649">
                  <c:v>0.59009660226101956</c:v>
                </c:pt>
                <c:pt idx="650">
                  <c:v>0.59050317526665341</c:v>
                </c:pt>
                <c:pt idx="651">
                  <c:v>0.59075206305183559</c:v>
                </c:pt>
                <c:pt idx="652">
                  <c:v>0.59107190763899442</c:v>
                </c:pt>
                <c:pt idx="653">
                  <c:v>0.59171107814540702</c:v>
                </c:pt>
                <c:pt idx="654">
                  <c:v>0.59192398160574633</c:v>
                </c:pt>
                <c:pt idx="655">
                  <c:v>0.59212160913109735</c:v>
                </c:pt>
                <c:pt idx="656">
                  <c:v>0.5921266756362189</c:v>
                </c:pt>
                <c:pt idx="657">
                  <c:v>0.59218578165977609</c:v>
                </c:pt>
                <c:pt idx="658">
                  <c:v>0.59244577810969334</c:v>
                </c:pt>
                <c:pt idx="659">
                  <c:v>0.59278663952555477</c:v>
                </c:pt>
                <c:pt idx="660">
                  <c:v>0.59302276516167574</c:v>
                </c:pt>
                <c:pt idx="661">
                  <c:v>0.59333127340466385</c:v>
                </c:pt>
                <c:pt idx="662">
                  <c:v>0.59342564824921418</c:v>
                </c:pt>
                <c:pt idx="663">
                  <c:v>0.5936952079981781</c:v>
                </c:pt>
                <c:pt idx="664">
                  <c:v>0.59370362976825397</c:v>
                </c:pt>
                <c:pt idx="665">
                  <c:v>0.59382152200808624</c:v>
                </c:pt>
                <c:pt idx="666">
                  <c:v>0.59445100723272393</c:v>
                </c:pt>
                <c:pt idx="667">
                  <c:v>0.59462256936648483</c:v>
                </c:pt>
                <c:pt idx="668">
                  <c:v>0.59501428554279268</c:v>
                </c:pt>
                <c:pt idx="669">
                  <c:v>0.59532848075663236</c:v>
                </c:pt>
                <c:pt idx="670">
                  <c:v>0.59540406448058447</c:v>
                </c:pt>
                <c:pt idx="671">
                  <c:v>0.59615601984715372</c:v>
                </c:pt>
                <c:pt idx="672">
                  <c:v>0.59626001039814835</c:v>
                </c:pt>
                <c:pt idx="673">
                  <c:v>0.59650314332784526</c:v>
                </c:pt>
                <c:pt idx="674">
                  <c:v>0.59715324666286462</c:v>
                </c:pt>
                <c:pt idx="675">
                  <c:v>0.59737592854081423</c:v>
                </c:pt>
                <c:pt idx="676">
                  <c:v>0.59756171229421984</c:v>
                </c:pt>
                <c:pt idx="677">
                  <c:v>0.59807357406927786</c:v>
                </c:pt>
                <c:pt idx="678">
                  <c:v>0.59817890300477827</c:v>
                </c:pt>
                <c:pt idx="679">
                  <c:v>0.59824242577737663</c:v>
                </c:pt>
                <c:pt idx="680">
                  <c:v>0.59853487784756543</c:v>
                </c:pt>
                <c:pt idx="681">
                  <c:v>0.598802137604735</c:v>
                </c:pt>
                <c:pt idx="682">
                  <c:v>0.59935131600756497</c:v>
                </c:pt>
                <c:pt idx="683">
                  <c:v>0.59948811497810361</c:v>
                </c:pt>
                <c:pt idx="684">
                  <c:v>0.59989665776698575</c:v>
                </c:pt>
                <c:pt idx="685">
                  <c:v>0.60014164994607733</c:v>
                </c:pt>
                <c:pt idx="686">
                  <c:v>0.60106572020037874</c:v>
                </c:pt>
                <c:pt idx="687">
                  <c:v>0.60131189910062477</c:v>
                </c:pt>
                <c:pt idx="688">
                  <c:v>0.60136511372044188</c:v>
                </c:pt>
                <c:pt idx="689">
                  <c:v>0.60157958741965301</c:v>
                </c:pt>
                <c:pt idx="690">
                  <c:v>0.60181060143536846</c:v>
                </c:pt>
                <c:pt idx="691">
                  <c:v>0.60204484882772646</c:v>
                </c:pt>
                <c:pt idx="692">
                  <c:v>0.60230723057257085</c:v>
                </c:pt>
                <c:pt idx="693">
                  <c:v>0.6025329866488639</c:v>
                </c:pt>
                <c:pt idx="694">
                  <c:v>0.60300912099237769</c:v>
                </c:pt>
                <c:pt idx="695">
                  <c:v>0.60354287337354917</c:v>
                </c:pt>
                <c:pt idx="696">
                  <c:v>0.60424829333643959</c:v>
                </c:pt>
                <c:pt idx="697">
                  <c:v>0.60453784000672772</c:v>
                </c:pt>
                <c:pt idx="698">
                  <c:v>0.60465361985189503</c:v>
                </c:pt>
                <c:pt idx="699">
                  <c:v>0.60465527368906657</c:v>
                </c:pt>
                <c:pt idx="700">
                  <c:v>0.60494297251889784</c:v>
                </c:pt>
                <c:pt idx="701">
                  <c:v>0.60522227321869104</c:v>
                </c:pt>
                <c:pt idx="702">
                  <c:v>0.60528010044937053</c:v>
                </c:pt>
                <c:pt idx="703">
                  <c:v>0.60549814202852836</c:v>
                </c:pt>
                <c:pt idx="704">
                  <c:v>0.60559227207750932</c:v>
                </c:pt>
                <c:pt idx="705">
                  <c:v>0.60588777838804442</c:v>
                </c:pt>
                <c:pt idx="706">
                  <c:v>0.60649154981747266</c:v>
                </c:pt>
                <c:pt idx="707">
                  <c:v>0.6067586010927245</c:v>
                </c:pt>
                <c:pt idx="708">
                  <c:v>0.60756563431451582</c:v>
                </c:pt>
                <c:pt idx="709">
                  <c:v>0.6078371492431176</c:v>
                </c:pt>
                <c:pt idx="710">
                  <c:v>0.60823186368357918</c:v>
                </c:pt>
                <c:pt idx="711">
                  <c:v>0.60868875461930461</c:v>
                </c:pt>
                <c:pt idx="712">
                  <c:v>0.60869204036195512</c:v>
                </c:pt>
                <c:pt idx="713">
                  <c:v>0.60872325403256933</c:v>
                </c:pt>
                <c:pt idx="714">
                  <c:v>0.60879717476348394</c:v>
                </c:pt>
                <c:pt idx="715">
                  <c:v>0.60896469519997631</c:v>
                </c:pt>
                <c:pt idx="716">
                  <c:v>0.6093357038611803</c:v>
                </c:pt>
                <c:pt idx="717">
                  <c:v>0.6093931407556209</c:v>
                </c:pt>
                <c:pt idx="718">
                  <c:v>0.60962447457430713</c:v>
                </c:pt>
                <c:pt idx="719">
                  <c:v>0.60994098075141656</c:v>
                </c:pt>
                <c:pt idx="720">
                  <c:v>0.61056531182175744</c:v>
                </c:pt>
                <c:pt idx="721">
                  <c:v>0.61088460448762338</c:v>
                </c:pt>
                <c:pt idx="722">
                  <c:v>0.61102373112670505</c:v>
                </c:pt>
                <c:pt idx="723">
                  <c:v>0.61133951287316601</c:v>
                </c:pt>
                <c:pt idx="724">
                  <c:v>0.61166494096032675</c:v>
                </c:pt>
                <c:pt idx="725">
                  <c:v>0.61185946098757027</c:v>
                </c:pt>
                <c:pt idx="726">
                  <c:v>0.6121094673340709</c:v>
                </c:pt>
                <c:pt idx="727">
                  <c:v>0.61232671018011287</c:v>
                </c:pt>
                <c:pt idx="728">
                  <c:v>0.61240836049159231</c:v>
                </c:pt>
                <c:pt idx="729">
                  <c:v>0.61244918156529515</c:v>
                </c:pt>
                <c:pt idx="730">
                  <c:v>0.61254061089857548</c:v>
                </c:pt>
                <c:pt idx="731">
                  <c:v>0.61288334942303668</c:v>
                </c:pt>
                <c:pt idx="732">
                  <c:v>0.61313946211282144</c:v>
                </c:pt>
                <c:pt idx="733">
                  <c:v>0.61319165030192646</c:v>
                </c:pt>
                <c:pt idx="734">
                  <c:v>0.6135340251363407</c:v>
                </c:pt>
                <c:pt idx="735">
                  <c:v>0.61361388511017256</c:v>
                </c:pt>
                <c:pt idx="736">
                  <c:v>0.61421168989201103</c:v>
                </c:pt>
                <c:pt idx="737">
                  <c:v>0.61445748429000357</c:v>
                </c:pt>
                <c:pt idx="738">
                  <c:v>0.61457627679564719</c:v>
                </c:pt>
                <c:pt idx="739">
                  <c:v>0.61459905629605394</c:v>
                </c:pt>
                <c:pt idx="740">
                  <c:v>0.61506422428881358</c:v>
                </c:pt>
                <c:pt idx="741">
                  <c:v>0.61518615068936655</c:v>
                </c:pt>
                <c:pt idx="742">
                  <c:v>0.6151910272427582</c:v>
                </c:pt>
                <c:pt idx="743">
                  <c:v>0.61636839633452978</c:v>
                </c:pt>
                <c:pt idx="744">
                  <c:v>0.61646248872092779</c:v>
                </c:pt>
                <c:pt idx="745">
                  <c:v>0.61665711704317494</c:v>
                </c:pt>
              </c:numCache>
            </c:numRef>
          </c:xVal>
          <c:yVal>
            <c:numRef>
              <c:f>Sheet1!$AA$54:$AA$799</c:f>
              <c:numCache>
                <c:formatCode>General</c:formatCode>
                <c:ptCount val="746"/>
                <c:pt idx="0">
                  <c:v>20.47999999999999</c:v>
                </c:pt>
                <c:pt idx="1">
                  <c:v>276.11000000000013</c:v>
                </c:pt>
                <c:pt idx="2">
                  <c:v>36.020000000000095</c:v>
                </c:pt>
                <c:pt idx="3">
                  <c:v>64.210000000000036</c:v>
                </c:pt>
                <c:pt idx="4">
                  <c:v>9.7099999999999795</c:v>
                </c:pt>
                <c:pt idx="5">
                  <c:v>13.139999999999986</c:v>
                </c:pt>
                <c:pt idx="6">
                  <c:v>100.88000000000011</c:v>
                </c:pt>
                <c:pt idx="7">
                  <c:v>19.190000000000001</c:v>
                </c:pt>
                <c:pt idx="8">
                  <c:v>64.569999999999936</c:v>
                </c:pt>
                <c:pt idx="9">
                  <c:v>105.99000000000024</c:v>
                </c:pt>
                <c:pt idx="10">
                  <c:v>32.620000000000005</c:v>
                </c:pt>
                <c:pt idx="11">
                  <c:v>90.75</c:v>
                </c:pt>
                <c:pt idx="12">
                  <c:v>17.059999999999491</c:v>
                </c:pt>
                <c:pt idx="13">
                  <c:v>68.559999999999491</c:v>
                </c:pt>
                <c:pt idx="14">
                  <c:v>8.64</c:v>
                </c:pt>
                <c:pt idx="15">
                  <c:v>53.129999999999995</c:v>
                </c:pt>
                <c:pt idx="16">
                  <c:v>55.160000000000082</c:v>
                </c:pt>
                <c:pt idx="17">
                  <c:v>4.3400000000001455</c:v>
                </c:pt>
                <c:pt idx="18">
                  <c:v>56.479999999999563</c:v>
                </c:pt>
                <c:pt idx="19">
                  <c:v>35.559999999999945</c:v>
                </c:pt>
                <c:pt idx="20">
                  <c:v>14.889999999999986</c:v>
                </c:pt>
                <c:pt idx="21">
                  <c:v>48.799999999999955</c:v>
                </c:pt>
                <c:pt idx="22">
                  <c:v>137.98000000000002</c:v>
                </c:pt>
                <c:pt idx="23">
                  <c:v>38.430000000000007</c:v>
                </c:pt>
                <c:pt idx="24">
                  <c:v>51.369999999999891</c:v>
                </c:pt>
                <c:pt idx="25">
                  <c:v>3.7100000000000364</c:v>
                </c:pt>
                <c:pt idx="26">
                  <c:v>9.7099999999999795</c:v>
                </c:pt>
                <c:pt idx="27">
                  <c:v>39.230000000000018</c:v>
                </c:pt>
                <c:pt idx="28">
                  <c:v>26.460000000000036</c:v>
                </c:pt>
                <c:pt idx="29">
                  <c:v>32.70999999999998</c:v>
                </c:pt>
                <c:pt idx="30">
                  <c:v>52.5300000000002</c:v>
                </c:pt>
                <c:pt idx="31">
                  <c:v>10.729999999999563</c:v>
                </c:pt>
                <c:pt idx="32">
                  <c:v>36.670000000000016</c:v>
                </c:pt>
                <c:pt idx="33">
                  <c:v>95.25</c:v>
                </c:pt>
                <c:pt idx="34">
                  <c:v>6.5400000000000205</c:v>
                </c:pt>
                <c:pt idx="35">
                  <c:v>39.919999999999987</c:v>
                </c:pt>
                <c:pt idx="36">
                  <c:v>6.5699999999999932</c:v>
                </c:pt>
                <c:pt idx="37">
                  <c:v>66.5</c:v>
                </c:pt>
                <c:pt idx="38">
                  <c:v>13.170000000000073</c:v>
                </c:pt>
                <c:pt idx="39">
                  <c:v>76.779999999999859</c:v>
                </c:pt>
                <c:pt idx="40">
                  <c:v>10.019999999999982</c:v>
                </c:pt>
                <c:pt idx="41">
                  <c:v>78.819999999999709</c:v>
                </c:pt>
                <c:pt idx="42">
                  <c:v>16.149999999999977</c:v>
                </c:pt>
                <c:pt idx="43">
                  <c:v>54.960000000000036</c:v>
                </c:pt>
                <c:pt idx="44">
                  <c:v>241.67999999999984</c:v>
                </c:pt>
                <c:pt idx="45">
                  <c:v>76.319999999999709</c:v>
                </c:pt>
                <c:pt idx="46">
                  <c:v>23.919999999999987</c:v>
                </c:pt>
                <c:pt idx="47">
                  <c:v>11.439999999999998</c:v>
                </c:pt>
                <c:pt idx="48">
                  <c:v>45.610000000000127</c:v>
                </c:pt>
                <c:pt idx="49">
                  <c:v>133.0600000000004</c:v>
                </c:pt>
                <c:pt idx="50">
                  <c:v>99.299999999999955</c:v>
                </c:pt>
                <c:pt idx="51">
                  <c:v>38.819999999999936</c:v>
                </c:pt>
                <c:pt idx="52">
                  <c:v>39.150000000000091</c:v>
                </c:pt>
                <c:pt idx="53">
                  <c:v>10.300000000000004</c:v>
                </c:pt>
                <c:pt idx="54">
                  <c:v>206.67000000000007</c:v>
                </c:pt>
                <c:pt idx="55">
                  <c:v>6.1599999999999966</c:v>
                </c:pt>
                <c:pt idx="56">
                  <c:v>86.609999999999673</c:v>
                </c:pt>
                <c:pt idx="57">
                  <c:v>44.590000000000146</c:v>
                </c:pt>
                <c:pt idx="58">
                  <c:v>104.68000000000006</c:v>
                </c:pt>
                <c:pt idx="59">
                  <c:v>48.519999999999982</c:v>
                </c:pt>
                <c:pt idx="60">
                  <c:v>50.44</c:v>
                </c:pt>
                <c:pt idx="61">
                  <c:v>11.48</c:v>
                </c:pt>
                <c:pt idx="62">
                  <c:v>52.1200000000008</c:v>
                </c:pt>
                <c:pt idx="63">
                  <c:v>68.89</c:v>
                </c:pt>
                <c:pt idx="64">
                  <c:v>129.63999999999999</c:v>
                </c:pt>
                <c:pt idx="65">
                  <c:v>56.570000000000164</c:v>
                </c:pt>
                <c:pt idx="66">
                  <c:v>56.209999999999923</c:v>
                </c:pt>
                <c:pt idx="67">
                  <c:v>44.879999999999882</c:v>
                </c:pt>
                <c:pt idx="68">
                  <c:v>23.549999999999997</c:v>
                </c:pt>
                <c:pt idx="69">
                  <c:v>198.74</c:v>
                </c:pt>
                <c:pt idx="70">
                  <c:v>14.850000000000001</c:v>
                </c:pt>
                <c:pt idx="71">
                  <c:v>146.68000000000029</c:v>
                </c:pt>
                <c:pt idx="72">
                  <c:v>4.039999999999992</c:v>
                </c:pt>
                <c:pt idx="73">
                  <c:v>1.9399999999999409</c:v>
                </c:pt>
                <c:pt idx="74">
                  <c:v>100.96000000000004</c:v>
                </c:pt>
                <c:pt idx="75">
                  <c:v>14.840000000000032</c:v>
                </c:pt>
                <c:pt idx="76">
                  <c:v>44.670000000000073</c:v>
                </c:pt>
                <c:pt idx="77">
                  <c:v>37.140000000001237</c:v>
                </c:pt>
                <c:pt idx="78">
                  <c:v>32.300000000000011</c:v>
                </c:pt>
                <c:pt idx="79">
                  <c:v>53.459999999999994</c:v>
                </c:pt>
                <c:pt idx="80">
                  <c:v>40.6899999999996</c:v>
                </c:pt>
                <c:pt idx="81">
                  <c:v>158.30000000000018</c:v>
                </c:pt>
                <c:pt idx="82">
                  <c:v>33.519999999999982</c:v>
                </c:pt>
                <c:pt idx="83">
                  <c:v>35.860000000000014</c:v>
                </c:pt>
                <c:pt idx="84">
                  <c:v>35.379999999999995</c:v>
                </c:pt>
                <c:pt idx="85">
                  <c:v>48.839999999999918</c:v>
                </c:pt>
                <c:pt idx="86">
                  <c:v>55.180000000000007</c:v>
                </c:pt>
                <c:pt idx="87">
                  <c:v>59.060000000000031</c:v>
                </c:pt>
                <c:pt idx="88">
                  <c:v>57.72999999999999</c:v>
                </c:pt>
                <c:pt idx="89">
                  <c:v>11.299999999999997</c:v>
                </c:pt>
                <c:pt idx="90">
                  <c:v>7.3400000000000034</c:v>
                </c:pt>
                <c:pt idx="91">
                  <c:v>35.610000000000127</c:v>
                </c:pt>
                <c:pt idx="92">
                  <c:v>41.200000000000045</c:v>
                </c:pt>
                <c:pt idx="93">
                  <c:v>6.1599999999998545</c:v>
                </c:pt>
                <c:pt idx="94">
                  <c:v>15.6099999999999</c:v>
                </c:pt>
                <c:pt idx="95">
                  <c:v>6.69</c:v>
                </c:pt>
                <c:pt idx="96">
                  <c:v>13.189999999999998</c:v>
                </c:pt>
                <c:pt idx="97">
                  <c:v>3.6400000000003274</c:v>
                </c:pt>
                <c:pt idx="98">
                  <c:v>34.390000000000043</c:v>
                </c:pt>
                <c:pt idx="99">
                  <c:v>20.720000000000255</c:v>
                </c:pt>
                <c:pt idx="100">
                  <c:v>23.129999999999995</c:v>
                </c:pt>
                <c:pt idx="101">
                  <c:v>8.61</c:v>
                </c:pt>
                <c:pt idx="102">
                  <c:v>77.899999999999636</c:v>
                </c:pt>
                <c:pt idx="103">
                  <c:v>24.02000000000001</c:v>
                </c:pt>
                <c:pt idx="104">
                  <c:v>47.19</c:v>
                </c:pt>
                <c:pt idx="105">
                  <c:v>33.53</c:v>
                </c:pt>
                <c:pt idx="106">
                  <c:v>47.950000000000045</c:v>
                </c:pt>
                <c:pt idx="107">
                  <c:v>8.0300000000000296</c:v>
                </c:pt>
                <c:pt idx="108">
                  <c:v>21.840000000000146</c:v>
                </c:pt>
                <c:pt idx="109">
                  <c:v>12.659999999999997</c:v>
                </c:pt>
                <c:pt idx="110">
                  <c:v>93.889999999999873</c:v>
                </c:pt>
                <c:pt idx="111">
                  <c:v>55.309999999999945</c:v>
                </c:pt>
                <c:pt idx="112">
                  <c:v>1.2000000000000028</c:v>
                </c:pt>
                <c:pt idx="113">
                  <c:v>0.96000000000000796</c:v>
                </c:pt>
                <c:pt idx="114">
                  <c:v>21.020000000000003</c:v>
                </c:pt>
                <c:pt idx="115">
                  <c:v>12.349999999999909</c:v>
                </c:pt>
                <c:pt idx="116">
                  <c:v>58.789999999999964</c:v>
                </c:pt>
                <c:pt idx="117">
                  <c:v>46.470000000000027</c:v>
                </c:pt>
                <c:pt idx="118">
                  <c:v>16.989999999999995</c:v>
                </c:pt>
                <c:pt idx="119">
                  <c:v>48.75</c:v>
                </c:pt>
                <c:pt idx="120">
                  <c:v>36.450000000000045</c:v>
                </c:pt>
                <c:pt idx="121">
                  <c:v>8.4300000000000068</c:v>
                </c:pt>
                <c:pt idx="122">
                  <c:v>30.289999999999964</c:v>
                </c:pt>
                <c:pt idx="123">
                  <c:v>12.799999999999955</c:v>
                </c:pt>
                <c:pt idx="124">
                  <c:v>89.329999999999927</c:v>
                </c:pt>
                <c:pt idx="125">
                  <c:v>28.599999999999966</c:v>
                </c:pt>
                <c:pt idx="126">
                  <c:v>38.410000000000082</c:v>
                </c:pt>
                <c:pt idx="127">
                  <c:v>72.240000000000009</c:v>
                </c:pt>
                <c:pt idx="128">
                  <c:v>24.309999999999945</c:v>
                </c:pt>
                <c:pt idx="129">
                  <c:v>20.519999999999982</c:v>
                </c:pt>
                <c:pt idx="130">
                  <c:v>9.9999999999994316E-2</c:v>
                </c:pt>
                <c:pt idx="131">
                  <c:v>3.4499999999999886</c:v>
                </c:pt>
                <c:pt idx="132">
                  <c:v>4.68</c:v>
                </c:pt>
                <c:pt idx="133">
                  <c:v>9.0199999999999818</c:v>
                </c:pt>
                <c:pt idx="134">
                  <c:v>51.740000000000009</c:v>
                </c:pt>
                <c:pt idx="135">
                  <c:v>25.89</c:v>
                </c:pt>
                <c:pt idx="136">
                  <c:v>9.6000000000001364</c:v>
                </c:pt>
                <c:pt idx="137">
                  <c:v>27.180000000000064</c:v>
                </c:pt>
                <c:pt idx="138">
                  <c:v>34.5</c:v>
                </c:pt>
                <c:pt idx="139">
                  <c:v>10.759999999999991</c:v>
                </c:pt>
                <c:pt idx="140">
                  <c:v>46.259999999999991</c:v>
                </c:pt>
                <c:pt idx="141">
                  <c:v>2.2700000000000102</c:v>
                </c:pt>
                <c:pt idx="142">
                  <c:v>22</c:v>
                </c:pt>
                <c:pt idx="143">
                  <c:v>59.32000000000005</c:v>
                </c:pt>
                <c:pt idx="144">
                  <c:v>4.9399999999999977</c:v>
                </c:pt>
                <c:pt idx="145">
                  <c:v>14.840000000000146</c:v>
                </c:pt>
                <c:pt idx="146">
                  <c:v>42.870000000000118</c:v>
                </c:pt>
                <c:pt idx="147">
                  <c:v>25.589999999999918</c:v>
                </c:pt>
                <c:pt idx="148">
                  <c:v>7.9200000000000159</c:v>
                </c:pt>
                <c:pt idx="149">
                  <c:v>45.910000000000082</c:v>
                </c:pt>
                <c:pt idx="150">
                  <c:v>80.259999999999991</c:v>
                </c:pt>
                <c:pt idx="151">
                  <c:v>9.710000000000008</c:v>
                </c:pt>
                <c:pt idx="152">
                  <c:v>8.7100000000000364</c:v>
                </c:pt>
                <c:pt idx="153">
                  <c:v>34.310000000000009</c:v>
                </c:pt>
                <c:pt idx="154">
                  <c:v>28.030000000000086</c:v>
                </c:pt>
                <c:pt idx="155">
                  <c:v>24.430000000000064</c:v>
                </c:pt>
                <c:pt idx="156">
                  <c:v>47.889999999999986</c:v>
                </c:pt>
                <c:pt idx="157">
                  <c:v>53.450000000000045</c:v>
                </c:pt>
                <c:pt idx="158">
                  <c:v>42</c:v>
                </c:pt>
                <c:pt idx="159">
                  <c:v>30.709999999999997</c:v>
                </c:pt>
                <c:pt idx="160">
                  <c:v>7.75</c:v>
                </c:pt>
                <c:pt idx="161">
                  <c:v>18.360000000000014</c:v>
                </c:pt>
                <c:pt idx="162">
                  <c:v>35.519999999999982</c:v>
                </c:pt>
                <c:pt idx="163">
                  <c:v>40.17999999999995</c:v>
                </c:pt>
                <c:pt idx="164">
                  <c:v>77.980000000000018</c:v>
                </c:pt>
                <c:pt idx="165">
                  <c:v>21.5300000000002</c:v>
                </c:pt>
                <c:pt idx="166">
                  <c:v>30.730000000000018</c:v>
                </c:pt>
                <c:pt idx="167">
                  <c:v>9.769999999999996</c:v>
                </c:pt>
                <c:pt idx="168">
                  <c:v>34.110000000000014</c:v>
                </c:pt>
                <c:pt idx="169">
                  <c:v>29.370000000000118</c:v>
                </c:pt>
                <c:pt idx="170">
                  <c:v>1.25</c:v>
                </c:pt>
                <c:pt idx="171">
                  <c:v>35.389999999999986</c:v>
                </c:pt>
                <c:pt idx="172">
                  <c:v>5.3400000000000318</c:v>
                </c:pt>
                <c:pt idx="173">
                  <c:v>19.529999999999998</c:v>
                </c:pt>
                <c:pt idx="174">
                  <c:v>0.49000000000000909</c:v>
                </c:pt>
                <c:pt idx="175">
                  <c:v>23.539999999999992</c:v>
                </c:pt>
                <c:pt idx="176">
                  <c:v>51.610000000000014</c:v>
                </c:pt>
                <c:pt idx="177">
                  <c:v>33.550000000000068</c:v>
                </c:pt>
                <c:pt idx="178">
                  <c:v>12.86</c:v>
                </c:pt>
                <c:pt idx="179">
                  <c:v>9.0300000000000011</c:v>
                </c:pt>
                <c:pt idx="180">
                  <c:v>26.8900000000001</c:v>
                </c:pt>
                <c:pt idx="181">
                  <c:v>26.540000000000006</c:v>
                </c:pt>
                <c:pt idx="182">
                  <c:v>10.469999999999999</c:v>
                </c:pt>
                <c:pt idx="183">
                  <c:v>1.6400000000000006</c:v>
                </c:pt>
                <c:pt idx="184">
                  <c:v>41.3599999999999</c:v>
                </c:pt>
                <c:pt idx="185">
                  <c:v>47.419999999999959</c:v>
                </c:pt>
                <c:pt idx="186">
                  <c:v>0.64999999999999858</c:v>
                </c:pt>
                <c:pt idx="187">
                  <c:v>0.93999999999999773</c:v>
                </c:pt>
                <c:pt idx="188">
                  <c:v>60.189999999999941</c:v>
                </c:pt>
                <c:pt idx="189">
                  <c:v>72.049999999999983</c:v>
                </c:pt>
                <c:pt idx="190">
                  <c:v>5.789999999999992</c:v>
                </c:pt>
                <c:pt idx="191">
                  <c:v>39.350000000000023</c:v>
                </c:pt>
                <c:pt idx="192">
                  <c:v>1.3599999999999</c:v>
                </c:pt>
                <c:pt idx="193">
                  <c:v>8.460000000000008</c:v>
                </c:pt>
                <c:pt idx="194">
                  <c:v>23.890000000000327</c:v>
                </c:pt>
                <c:pt idx="195">
                  <c:v>0.69000000000050932</c:v>
                </c:pt>
                <c:pt idx="196">
                  <c:v>8.6299999999999955</c:v>
                </c:pt>
                <c:pt idx="197">
                  <c:v>13.190000000000001</c:v>
                </c:pt>
                <c:pt idx="198">
                  <c:v>21.539999999999992</c:v>
                </c:pt>
                <c:pt idx="199">
                  <c:v>10.810000000000002</c:v>
                </c:pt>
                <c:pt idx="200">
                  <c:v>15.329999999999927</c:v>
                </c:pt>
                <c:pt idx="201">
                  <c:v>27.990000000000009</c:v>
                </c:pt>
                <c:pt idx="202">
                  <c:v>80.550000000000068</c:v>
                </c:pt>
                <c:pt idx="203">
                  <c:v>16.360000000000003</c:v>
                </c:pt>
                <c:pt idx="204">
                  <c:v>15.339999999999691</c:v>
                </c:pt>
                <c:pt idx="205">
                  <c:v>20.78000000000003</c:v>
                </c:pt>
                <c:pt idx="206">
                  <c:v>115.61999999999989</c:v>
                </c:pt>
                <c:pt idx="207">
                  <c:v>13.669999999999845</c:v>
                </c:pt>
                <c:pt idx="208">
                  <c:v>35.600000000000009</c:v>
                </c:pt>
                <c:pt idx="209">
                  <c:v>4.279999999999994</c:v>
                </c:pt>
                <c:pt idx="210">
                  <c:v>4.9299999999999926</c:v>
                </c:pt>
                <c:pt idx="211">
                  <c:v>3.01</c:v>
                </c:pt>
                <c:pt idx="212">
                  <c:v>0.94999999999999929</c:v>
                </c:pt>
                <c:pt idx="213">
                  <c:v>18</c:v>
                </c:pt>
                <c:pt idx="214">
                  <c:v>16.529999999999973</c:v>
                </c:pt>
                <c:pt idx="215">
                  <c:v>87.230000000000018</c:v>
                </c:pt>
                <c:pt idx="216">
                  <c:v>52.319999999999936</c:v>
                </c:pt>
                <c:pt idx="217">
                  <c:v>2.5900000000000318</c:v>
                </c:pt>
                <c:pt idx="218">
                  <c:v>74.889999999999986</c:v>
                </c:pt>
                <c:pt idx="219">
                  <c:v>16.150000000000546</c:v>
                </c:pt>
                <c:pt idx="220">
                  <c:v>7.3199999999999932</c:v>
                </c:pt>
                <c:pt idx="221">
                  <c:v>59.410000000000082</c:v>
                </c:pt>
                <c:pt idx="222">
                  <c:v>7.9600000000000364</c:v>
                </c:pt>
                <c:pt idx="223">
                  <c:v>15.460000000000036</c:v>
                </c:pt>
                <c:pt idx="224">
                  <c:v>4.4199999999999875</c:v>
                </c:pt>
                <c:pt idx="225">
                  <c:v>3.9300000000000068</c:v>
                </c:pt>
                <c:pt idx="226">
                  <c:v>29.830000000000041</c:v>
                </c:pt>
                <c:pt idx="227">
                  <c:v>7.4699999999999918</c:v>
                </c:pt>
                <c:pt idx="228">
                  <c:v>35.109999999999985</c:v>
                </c:pt>
                <c:pt idx="229">
                  <c:v>46.529999999999973</c:v>
                </c:pt>
                <c:pt idx="230">
                  <c:v>13.370000000000001</c:v>
                </c:pt>
                <c:pt idx="231">
                  <c:v>86.460000000000036</c:v>
                </c:pt>
                <c:pt idx="232">
                  <c:v>5.2399999999999949</c:v>
                </c:pt>
                <c:pt idx="233">
                  <c:v>19.909999999999968</c:v>
                </c:pt>
                <c:pt idx="234">
                  <c:v>26.639999999999873</c:v>
                </c:pt>
                <c:pt idx="235">
                  <c:v>19.319999999999936</c:v>
                </c:pt>
                <c:pt idx="236">
                  <c:v>33.149999999999636</c:v>
                </c:pt>
                <c:pt idx="237">
                  <c:v>3.4300000000000015</c:v>
                </c:pt>
                <c:pt idx="238">
                  <c:v>42.950000000000045</c:v>
                </c:pt>
                <c:pt idx="239">
                  <c:v>6.8300000000000054</c:v>
                </c:pt>
                <c:pt idx="240">
                  <c:v>103.79999999999995</c:v>
                </c:pt>
                <c:pt idx="241">
                  <c:v>32.900000000000006</c:v>
                </c:pt>
                <c:pt idx="242">
                  <c:v>5.0699999999999932</c:v>
                </c:pt>
                <c:pt idx="243">
                  <c:v>19.080000000000005</c:v>
                </c:pt>
                <c:pt idx="244">
                  <c:v>20.009999999999991</c:v>
                </c:pt>
                <c:pt idx="245">
                  <c:v>51.53000000000003</c:v>
                </c:pt>
                <c:pt idx="246">
                  <c:v>9.15</c:v>
                </c:pt>
                <c:pt idx="247">
                  <c:v>36.020000000000095</c:v>
                </c:pt>
                <c:pt idx="248">
                  <c:v>53.129999999999995</c:v>
                </c:pt>
                <c:pt idx="249">
                  <c:v>3.9499999999999886</c:v>
                </c:pt>
                <c:pt idx="250">
                  <c:v>20.839999999999975</c:v>
                </c:pt>
                <c:pt idx="251">
                  <c:v>37.409999999999968</c:v>
                </c:pt>
                <c:pt idx="252">
                  <c:v>2.6999999999998181</c:v>
                </c:pt>
                <c:pt idx="253">
                  <c:v>94.990000000000009</c:v>
                </c:pt>
                <c:pt idx="254">
                  <c:v>7.2999999999999545</c:v>
                </c:pt>
                <c:pt idx="255">
                  <c:v>5.769999999999996</c:v>
                </c:pt>
                <c:pt idx="256">
                  <c:v>1.2299999999999045</c:v>
                </c:pt>
                <c:pt idx="257">
                  <c:v>18.519999999999982</c:v>
                </c:pt>
                <c:pt idx="258">
                  <c:v>1</c:v>
                </c:pt>
                <c:pt idx="259">
                  <c:v>30.939999999999941</c:v>
                </c:pt>
                <c:pt idx="260">
                  <c:v>18.379999999999995</c:v>
                </c:pt>
                <c:pt idx="261">
                  <c:v>8.1999999999999886</c:v>
                </c:pt>
                <c:pt idx="262">
                  <c:v>24.779999999999973</c:v>
                </c:pt>
                <c:pt idx="263">
                  <c:v>13.589999999999989</c:v>
                </c:pt>
                <c:pt idx="264">
                  <c:v>1.1399999999999864</c:v>
                </c:pt>
                <c:pt idx="265">
                  <c:v>59.870000000000005</c:v>
                </c:pt>
                <c:pt idx="266">
                  <c:v>4.5199999999999818</c:v>
                </c:pt>
                <c:pt idx="267">
                  <c:v>41.169999999999959</c:v>
                </c:pt>
                <c:pt idx="268">
                  <c:v>84.199999999999932</c:v>
                </c:pt>
                <c:pt idx="269">
                  <c:v>10.899999999999991</c:v>
                </c:pt>
                <c:pt idx="270">
                  <c:v>5.7899999999999991</c:v>
                </c:pt>
                <c:pt idx="271">
                  <c:v>29.120000000000118</c:v>
                </c:pt>
                <c:pt idx="272">
                  <c:v>15.25</c:v>
                </c:pt>
                <c:pt idx="273">
                  <c:v>17.670000000000073</c:v>
                </c:pt>
                <c:pt idx="274">
                  <c:v>10.870000000000005</c:v>
                </c:pt>
                <c:pt idx="275">
                  <c:v>10.549999999999955</c:v>
                </c:pt>
                <c:pt idx="276">
                  <c:v>12.299999999999955</c:v>
                </c:pt>
                <c:pt idx="277">
                  <c:v>9.8200000000000074</c:v>
                </c:pt>
                <c:pt idx="278">
                  <c:v>74.63</c:v>
                </c:pt>
                <c:pt idx="279">
                  <c:v>52.879999999999882</c:v>
                </c:pt>
                <c:pt idx="280">
                  <c:v>1.4399999999999409</c:v>
                </c:pt>
                <c:pt idx="281">
                  <c:v>14.169999999999959</c:v>
                </c:pt>
                <c:pt idx="282">
                  <c:v>3.4500000000000028</c:v>
                </c:pt>
                <c:pt idx="283">
                  <c:v>13.310000000000002</c:v>
                </c:pt>
                <c:pt idx="284">
                  <c:v>36.009999999999991</c:v>
                </c:pt>
                <c:pt idx="285">
                  <c:v>1.31</c:v>
                </c:pt>
                <c:pt idx="286">
                  <c:v>59.610000000000127</c:v>
                </c:pt>
                <c:pt idx="287">
                  <c:v>16.590000000000146</c:v>
                </c:pt>
                <c:pt idx="288">
                  <c:v>15.219999999999999</c:v>
                </c:pt>
                <c:pt idx="289">
                  <c:v>75.12</c:v>
                </c:pt>
                <c:pt idx="290">
                  <c:v>1.77</c:v>
                </c:pt>
                <c:pt idx="291">
                  <c:v>7.75</c:v>
                </c:pt>
                <c:pt idx="292">
                  <c:v>44.889999999999986</c:v>
                </c:pt>
                <c:pt idx="293">
                  <c:v>10.59</c:v>
                </c:pt>
                <c:pt idx="294">
                  <c:v>94.920000000000016</c:v>
                </c:pt>
                <c:pt idx="295">
                  <c:v>61.310000000000173</c:v>
                </c:pt>
                <c:pt idx="296">
                  <c:v>15.389999999999986</c:v>
                </c:pt>
                <c:pt idx="297">
                  <c:v>104.48000000000002</c:v>
                </c:pt>
                <c:pt idx="298">
                  <c:v>8.01</c:v>
                </c:pt>
                <c:pt idx="299">
                  <c:v>11.819999999999993</c:v>
                </c:pt>
                <c:pt idx="300">
                  <c:v>15.199999999999989</c:v>
                </c:pt>
                <c:pt idx="301">
                  <c:v>57.170000000000073</c:v>
                </c:pt>
                <c:pt idx="302">
                  <c:v>53.779999999999973</c:v>
                </c:pt>
                <c:pt idx="303">
                  <c:v>73.31</c:v>
                </c:pt>
                <c:pt idx="304">
                  <c:v>36.909999999999968</c:v>
                </c:pt>
                <c:pt idx="305">
                  <c:v>13.139999999999986</c:v>
                </c:pt>
                <c:pt idx="306">
                  <c:v>31.509999999999991</c:v>
                </c:pt>
                <c:pt idx="307">
                  <c:v>1.58</c:v>
                </c:pt>
                <c:pt idx="308">
                  <c:v>14.840000000000003</c:v>
                </c:pt>
                <c:pt idx="309">
                  <c:v>10.279999999999973</c:v>
                </c:pt>
                <c:pt idx="310">
                  <c:v>16.63</c:v>
                </c:pt>
                <c:pt idx="311">
                  <c:v>14.989999999999995</c:v>
                </c:pt>
                <c:pt idx="312">
                  <c:v>15.25</c:v>
                </c:pt>
                <c:pt idx="313">
                  <c:v>45.5</c:v>
                </c:pt>
                <c:pt idx="314">
                  <c:v>10.739999999999782</c:v>
                </c:pt>
                <c:pt idx="315">
                  <c:v>46.680000000000064</c:v>
                </c:pt>
                <c:pt idx="316">
                  <c:v>3.0500000000000007</c:v>
                </c:pt>
                <c:pt idx="317">
                  <c:v>22.019999999999982</c:v>
                </c:pt>
                <c:pt idx="318">
                  <c:v>17.180000000000007</c:v>
                </c:pt>
                <c:pt idx="319">
                  <c:v>10.700000000000045</c:v>
                </c:pt>
                <c:pt idx="320">
                  <c:v>9.11</c:v>
                </c:pt>
                <c:pt idx="321">
                  <c:v>1.5799999999999841</c:v>
                </c:pt>
                <c:pt idx="322">
                  <c:v>16.900000000000091</c:v>
                </c:pt>
                <c:pt idx="323">
                  <c:v>5.0599999999999952</c:v>
                </c:pt>
                <c:pt idx="324">
                  <c:v>24.980000000000018</c:v>
                </c:pt>
                <c:pt idx="325">
                  <c:v>43.75</c:v>
                </c:pt>
                <c:pt idx="326">
                  <c:v>33.600000000000023</c:v>
                </c:pt>
                <c:pt idx="327">
                  <c:v>9.5399999999999636</c:v>
                </c:pt>
                <c:pt idx="328">
                  <c:v>13.620000000000005</c:v>
                </c:pt>
                <c:pt idx="329">
                  <c:v>15.17</c:v>
                </c:pt>
                <c:pt idx="330">
                  <c:v>37.94</c:v>
                </c:pt>
                <c:pt idx="331">
                  <c:v>9.8899999999999864</c:v>
                </c:pt>
                <c:pt idx="332">
                  <c:v>61.850000000000023</c:v>
                </c:pt>
                <c:pt idx="333">
                  <c:v>39.860000000000014</c:v>
                </c:pt>
                <c:pt idx="334">
                  <c:v>15.170000000000073</c:v>
                </c:pt>
                <c:pt idx="335">
                  <c:v>2.0800000000000054</c:v>
                </c:pt>
                <c:pt idx="336">
                  <c:v>12.920000000000073</c:v>
                </c:pt>
                <c:pt idx="337">
                  <c:v>23.019999999999996</c:v>
                </c:pt>
                <c:pt idx="338">
                  <c:v>20.709999999999809</c:v>
                </c:pt>
                <c:pt idx="339">
                  <c:v>0.54999999999999716</c:v>
                </c:pt>
                <c:pt idx="340">
                  <c:v>17.589999999999996</c:v>
                </c:pt>
                <c:pt idx="341">
                  <c:v>10.65</c:v>
                </c:pt>
                <c:pt idx="342">
                  <c:v>12.75</c:v>
                </c:pt>
                <c:pt idx="343">
                  <c:v>48.519999999999982</c:v>
                </c:pt>
                <c:pt idx="344">
                  <c:v>39.970000000000027</c:v>
                </c:pt>
                <c:pt idx="345">
                  <c:v>19.630000000000109</c:v>
                </c:pt>
                <c:pt idx="346">
                  <c:v>44.120000000000005</c:v>
                </c:pt>
                <c:pt idx="347">
                  <c:v>2.779999999999994</c:v>
                </c:pt>
                <c:pt idx="348">
                  <c:v>3.1700000000000017</c:v>
                </c:pt>
                <c:pt idx="349">
                  <c:v>6.2199999999999989</c:v>
                </c:pt>
                <c:pt idx="350">
                  <c:v>23.149999999999977</c:v>
                </c:pt>
                <c:pt idx="351">
                  <c:v>23.95999999999998</c:v>
                </c:pt>
                <c:pt idx="352">
                  <c:v>27.190000000000005</c:v>
                </c:pt>
                <c:pt idx="353">
                  <c:v>20.75</c:v>
                </c:pt>
                <c:pt idx="354">
                  <c:v>3.6699999999999982</c:v>
                </c:pt>
                <c:pt idx="355">
                  <c:v>17.860000000000014</c:v>
                </c:pt>
                <c:pt idx="356">
                  <c:v>1.4599999999999795</c:v>
                </c:pt>
                <c:pt idx="357">
                  <c:v>33.580000000000041</c:v>
                </c:pt>
                <c:pt idx="358">
                  <c:v>9.5</c:v>
                </c:pt>
                <c:pt idx="359">
                  <c:v>12.25</c:v>
                </c:pt>
                <c:pt idx="360">
                  <c:v>0.35999999999999943</c:v>
                </c:pt>
                <c:pt idx="361">
                  <c:v>27.879999999999995</c:v>
                </c:pt>
                <c:pt idx="362">
                  <c:v>1.9399999999999977</c:v>
                </c:pt>
                <c:pt idx="363">
                  <c:v>15.569999999999936</c:v>
                </c:pt>
                <c:pt idx="364">
                  <c:v>50.770000000000039</c:v>
                </c:pt>
                <c:pt idx="365">
                  <c:v>0.57999999999992724</c:v>
                </c:pt>
                <c:pt idx="366">
                  <c:v>24.17999999999995</c:v>
                </c:pt>
                <c:pt idx="367">
                  <c:v>0.79000000000000092</c:v>
                </c:pt>
                <c:pt idx="368">
                  <c:v>12.650000000000006</c:v>
                </c:pt>
                <c:pt idx="369">
                  <c:v>0.48000000000001819</c:v>
                </c:pt>
                <c:pt idx="370">
                  <c:v>5.1099999999999923</c:v>
                </c:pt>
                <c:pt idx="371">
                  <c:v>0.56000000000000227</c:v>
                </c:pt>
                <c:pt idx="372">
                  <c:v>31.930000000000007</c:v>
                </c:pt>
                <c:pt idx="373">
                  <c:v>42.470000000000027</c:v>
                </c:pt>
                <c:pt idx="374">
                  <c:v>14.740000000000009</c:v>
                </c:pt>
                <c:pt idx="375">
                  <c:v>34.069999999999993</c:v>
                </c:pt>
                <c:pt idx="376">
                  <c:v>13.360000000000014</c:v>
                </c:pt>
                <c:pt idx="377">
                  <c:v>3.8299999999999841</c:v>
                </c:pt>
                <c:pt idx="378">
                  <c:v>0.46000000000000085</c:v>
                </c:pt>
                <c:pt idx="379">
                  <c:v>26.740000000000009</c:v>
                </c:pt>
                <c:pt idx="380">
                  <c:v>24.97</c:v>
                </c:pt>
                <c:pt idx="381">
                  <c:v>8.3999999999999986</c:v>
                </c:pt>
                <c:pt idx="382">
                  <c:v>42.180000000000007</c:v>
                </c:pt>
                <c:pt idx="383">
                  <c:v>0.60999999999999988</c:v>
                </c:pt>
                <c:pt idx="384">
                  <c:v>14.269999999999996</c:v>
                </c:pt>
                <c:pt idx="385">
                  <c:v>2.3100000000000023</c:v>
                </c:pt>
                <c:pt idx="386">
                  <c:v>34.799999999999997</c:v>
                </c:pt>
                <c:pt idx="387">
                  <c:v>34.459999999999923</c:v>
                </c:pt>
                <c:pt idx="388">
                  <c:v>3.8899999999998727</c:v>
                </c:pt>
                <c:pt idx="389">
                  <c:v>19.390000000000015</c:v>
                </c:pt>
                <c:pt idx="390">
                  <c:v>15.67999999999995</c:v>
                </c:pt>
                <c:pt idx="391">
                  <c:v>1.9100000000000001</c:v>
                </c:pt>
                <c:pt idx="392">
                  <c:v>4.1400000000000006</c:v>
                </c:pt>
                <c:pt idx="393">
                  <c:v>0.77999999999998693</c:v>
                </c:pt>
                <c:pt idx="394">
                  <c:v>4.9699999999999989</c:v>
                </c:pt>
                <c:pt idx="395">
                  <c:v>58.729999999999961</c:v>
                </c:pt>
                <c:pt idx="396">
                  <c:v>3.6099999999999852</c:v>
                </c:pt>
                <c:pt idx="397">
                  <c:v>4.4900000000000091</c:v>
                </c:pt>
                <c:pt idx="398">
                  <c:v>33.69</c:v>
                </c:pt>
                <c:pt idx="399">
                  <c:v>22.61999999999999</c:v>
                </c:pt>
                <c:pt idx="400">
                  <c:v>10.39</c:v>
                </c:pt>
                <c:pt idx="401">
                  <c:v>8.9999999999918145E-2</c:v>
                </c:pt>
                <c:pt idx="402">
                  <c:v>26.079999999999984</c:v>
                </c:pt>
                <c:pt idx="403">
                  <c:v>24.670000000000016</c:v>
                </c:pt>
                <c:pt idx="404">
                  <c:v>2.1399999999999864</c:v>
                </c:pt>
                <c:pt idx="405">
                  <c:v>20.170000000000073</c:v>
                </c:pt>
                <c:pt idx="406">
                  <c:v>5.9000000000000341</c:v>
                </c:pt>
                <c:pt idx="407">
                  <c:v>20.150000000000091</c:v>
                </c:pt>
                <c:pt idx="408">
                  <c:v>10.150000000000006</c:v>
                </c:pt>
                <c:pt idx="409">
                  <c:v>30.230000000000018</c:v>
                </c:pt>
                <c:pt idx="410">
                  <c:v>8.8499999999999979</c:v>
                </c:pt>
                <c:pt idx="411">
                  <c:v>26.170000000000016</c:v>
                </c:pt>
                <c:pt idx="412">
                  <c:v>44.730000000000018</c:v>
                </c:pt>
                <c:pt idx="413">
                  <c:v>1.4099999999999966</c:v>
                </c:pt>
                <c:pt idx="414">
                  <c:v>14.189999999999998</c:v>
                </c:pt>
                <c:pt idx="415">
                  <c:v>3.5699999999999932</c:v>
                </c:pt>
                <c:pt idx="416">
                  <c:v>3.0699999999999932</c:v>
                </c:pt>
                <c:pt idx="417">
                  <c:v>31.749999999999993</c:v>
                </c:pt>
                <c:pt idx="418">
                  <c:v>4.8200000000000074</c:v>
                </c:pt>
                <c:pt idx="419">
                  <c:v>5.6800000000000637</c:v>
                </c:pt>
                <c:pt idx="420">
                  <c:v>13.57</c:v>
                </c:pt>
                <c:pt idx="421">
                  <c:v>22.079999999999984</c:v>
                </c:pt>
                <c:pt idx="422">
                  <c:v>18.369999999999948</c:v>
                </c:pt>
                <c:pt idx="423">
                  <c:v>41.059999999999945</c:v>
                </c:pt>
                <c:pt idx="424">
                  <c:v>4.7699999999999818</c:v>
                </c:pt>
                <c:pt idx="425">
                  <c:v>13.700000000000003</c:v>
                </c:pt>
                <c:pt idx="426">
                  <c:v>2.6099999999999994</c:v>
                </c:pt>
                <c:pt idx="427">
                  <c:v>2.9100000000000819</c:v>
                </c:pt>
                <c:pt idx="428">
                  <c:v>30.630000000000024</c:v>
                </c:pt>
                <c:pt idx="429">
                  <c:v>26.25</c:v>
                </c:pt>
                <c:pt idx="430">
                  <c:v>1.410000000000025</c:v>
                </c:pt>
                <c:pt idx="431">
                  <c:v>6.5300000000000011</c:v>
                </c:pt>
                <c:pt idx="432">
                  <c:v>13.949999999999989</c:v>
                </c:pt>
                <c:pt idx="433">
                  <c:v>18.039999999999992</c:v>
                </c:pt>
                <c:pt idx="434">
                  <c:v>1.4800000000000004</c:v>
                </c:pt>
                <c:pt idx="435">
                  <c:v>30.840000000000146</c:v>
                </c:pt>
                <c:pt idx="436">
                  <c:v>0.48000000000001819</c:v>
                </c:pt>
                <c:pt idx="437">
                  <c:v>4.3500000000000014</c:v>
                </c:pt>
                <c:pt idx="438">
                  <c:v>49.19</c:v>
                </c:pt>
                <c:pt idx="439">
                  <c:v>4.5</c:v>
                </c:pt>
                <c:pt idx="440">
                  <c:v>5.6099999999999994</c:v>
                </c:pt>
                <c:pt idx="441">
                  <c:v>8.8999999999999773</c:v>
                </c:pt>
                <c:pt idx="442">
                  <c:v>48.889999999999986</c:v>
                </c:pt>
                <c:pt idx="443">
                  <c:v>0.82999999999998408</c:v>
                </c:pt>
                <c:pt idx="444">
                  <c:v>25.490000000000009</c:v>
                </c:pt>
                <c:pt idx="445">
                  <c:v>28.77000000000001</c:v>
                </c:pt>
                <c:pt idx="446">
                  <c:v>3.5299999999999994</c:v>
                </c:pt>
                <c:pt idx="447">
                  <c:v>4.0200000000000102</c:v>
                </c:pt>
                <c:pt idx="448">
                  <c:v>7.4799999999999898</c:v>
                </c:pt>
                <c:pt idx="449">
                  <c:v>6.8200000000000021</c:v>
                </c:pt>
                <c:pt idx="450">
                  <c:v>25.920000000000016</c:v>
                </c:pt>
                <c:pt idx="451">
                  <c:v>0.93999999999999773</c:v>
                </c:pt>
                <c:pt idx="452">
                  <c:v>4.1500000000000057</c:v>
                </c:pt>
                <c:pt idx="453">
                  <c:v>7.36</c:v>
                </c:pt>
                <c:pt idx="454">
                  <c:v>11.260000000000005</c:v>
                </c:pt>
                <c:pt idx="455">
                  <c:v>23.790000000000006</c:v>
                </c:pt>
                <c:pt idx="456">
                  <c:v>4.0300000000000011</c:v>
                </c:pt>
                <c:pt idx="457">
                  <c:v>12.530000000000001</c:v>
                </c:pt>
                <c:pt idx="458">
                  <c:v>6.51</c:v>
                </c:pt>
                <c:pt idx="459">
                  <c:v>12.840000000000032</c:v>
                </c:pt>
                <c:pt idx="460">
                  <c:v>11.8</c:v>
                </c:pt>
                <c:pt idx="461">
                  <c:v>7.2299999999999613</c:v>
                </c:pt>
                <c:pt idx="462">
                  <c:v>22.229999999999791</c:v>
                </c:pt>
                <c:pt idx="463">
                  <c:v>32.549999999999983</c:v>
                </c:pt>
                <c:pt idx="464">
                  <c:v>12.52</c:v>
                </c:pt>
                <c:pt idx="465">
                  <c:v>21.009999999999991</c:v>
                </c:pt>
                <c:pt idx="466">
                  <c:v>4.1600000000000037</c:v>
                </c:pt>
                <c:pt idx="467">
                  <c:v>26.649999999999977</c:v>
                </c:pt>
                <c:pt idx="468">
                  <c:v>26.580000000000041</c:v>
                </c:pt>
                <c:pt idx="469">
                  <c:v>9.7600000000000051</c:v>
                </c:pt>
                <c:pt idx="470">
                  <c:v>11.310000000000002</c:v>
                </c:pt>
                <c:pt idx="471">
                  <c:v>23.689999999999998</c:v>
                </c:pt>
                <c:pt idx="472">
                  <c:v>3.1599999999999966</c:v>
                </c:pt>
                <c:pt idx="473">
                  <c:v>23.86</c:v>
                </c:pt>
                <c:pt idx="474">
                  <c:v>4.0000000000020464E-2</c:v>
                </c:pt>
                <c:pt idx="475">
                  <c:v>23.769999999999982</c:v>
                </c:pt>
                <c:pt idx="476">
                  <c:v>18.419999999999998</c:v>
                </c:pt>
                <c:pt idx="477">
                  <c:v>42.840000000000032</c:v>
                </c:pt>
                <c:pt idx="478">
                  <c:v>33.889999999999986</c:v>
                </c:pt>
                <c:pt idx="479">
                  <c:v>44.5</c:v>
                </c:pt>
                <c:pt idx="480">
                  <c:v>3.0699999999999932</c:v>
                </c:pt>
                <c:pt idx="481">
                  <c:v>4.29</c:v>
                </c:pt>
                <c:pt idx="482">
                  <c:v>11.149999999999977</c:v>
                </c:pt>
                <c:pt idx="483">
                  <c:v>19.350000000000023</c:v>
                </c:pt>
                <c:pt idx="484">
                  <c:v>34.44</c:v>
                </c:pt>
                <c:pt idx="485">
                  <c:v>7.68</c:v>
                </c:pt>
                <c:pt idx="486">
                  <c:v>2.3799999999999955</c:v>
                </c:pt>
                <c:pt idx="487">
                  <c:v>0.96000000000003638</c:v>
                </c:pt>
                <c:pt idx="488">
                  <c:v>12.42999999999995</c:v>
                </c:pt>
                <c:pt idx="489">
                  <c:v>3.6800000000000068</c:v>
                </c:pt>
                <c:pt idx="490">
                  <c:v>10.900000000000091</c:v>
                </c:pt>
                <c:pt idx="491">
                  <c:v>8.75</c:v>
                </c:pt>
                <c:pt idx="492">
                  <c:v>0.21000000000000796</c:v>
                </c:pt>
                <c:pt idx="493">
                  <c:v>15.130000000000109</c:v>
                </c:pt>
                <c:pt idx="494">
                  <c:v>4.5</c:v>
                </c:pt>
                <c:pt idx="495">
                  <c:v>1.2199999999999989</c:v>
                </c:pt>
                <c:pt idx="496">
                  <c:v>11.590000000000003</c:v>
                </c:pt>
                <c:pt idx="497">
                  <c:v>5.5600000000000591</c:v>
                </c:pt>
                <c:pt idx="498">
                  <c:v>64.069999999999936</c:v>
                </c:pt>
                <c:pt idx="499">
                  <c:v>22.689999999999998</c:v>
                </c:pt>
                <c:pt idx="500">
                  <c:v>19.119999999999891</c:v>
                </c:pt>
                <c:pt idx="501">
                  <c:v>0.85000000000000053</c:v>
                </c:pt>
                <c:pt idx="502">
                  <c:v>35.759999999999991</c:v>
                </c:pt>
                <c:pt idx="503">
                  <c:v>2.1199999999998909</c:v>
                </c:pt>
                <c:pt idx="504">
                  <c:v>4.3499999999999659</c:v>
                </c:pt>
                <c:pt idx="505">
                  <c:v>8.4399999999999977</c:v>
                </c:pt>
                <c:pt idx="506">
                  <c:v>2.9399999999999977</c:v>
                </c:pt>
                <c:pt idx="507">
                  <c:v>21.980000000000018</c:v>
                </c:pt>
                <c:pt idx="508">
                  <c:v>3.9300000000000637</c:v>
                </c:pt>
                <c:pt idx="509">
                  <c:v>2.2700000000000005</c:v>
                </c:pt>
                <c:pt idx="510">
                  <c:v>46.210000000000036</c:v>
                </c:pt>
                <c:pt idx="511">
                  <c:v>41.819999999999993</c:v>
                </c:pt>
                <c:pt idx="512">
                  <c:v>5.2699999999999818</c:v>
                </c:pt>
                <c:pt idx="513">
                  <c:v>30.379999999999995</c:v>
                </c:pt>
                <c:pt idx="514">
                  <c:v>1.1599999999999682</c:v>
                </c:pt>
                <c:pt idx="515">
                  <c:v>1.4299999999999926</c:v>
                </c:pt>
                <c:pt idx="516">
                  <c:v>4.8499999999999659</c:v>
                </c:pt>
                <c:pt idx="517">
                  <c:v>0.46999999999999886</c:v>
                </c:pt>
                <c:pt idx="518">
                  <c:v>1.6499999999999915</c:v>
                </c:pt>
                <c:pt idx="519">
                  <c:v>50.97999999999999</c:v>
                </c:pt>
                <c:pt idx="520">
                  <c:v>14.069999999999936</c:v>
                </c:pt>
                <c:pt idx="521">
                  <c:v>1.1200000000000045</c:v>
                </c:pt>
                <c:pt idx="522">
                  <c:v>3.8899999999999864</c:v>
                </c:pt>
                <c:pt idx="523">
                  <c:v>3.120000000000001</c:v>
                </c:pt>
                <c:pt idx="524">
                  <c:v>19.869999999999948</c:v>
                </c:pt>
                <c:pt idx="525">
                  <c:v>22.980000000000018</c:v>
                </c:pt>
                <c:pt idx="526">
                  <c:v>23.33</c:v>
                </c:pt>
                <c:pt idx="527">
                  <c:v>4.1899999999999977</c:v>
                </c:pt>
                <c:pt idx="528">
                  <c:v>39.240000000000009</c:v>
                </c:pt>
                <c:pt idx="529">
                  <c:v>13.6</c:v>
                </c:pt>
                <c:pt idx="530">
                  <c:v>3.4200000000000159</c:v>
                </c:pt>
                <c:pt idx="531">
                  <c:v>25.479999999999905</c:v>
                </c:pt>
                <c:pt idx="532">
                  <c:v>2.9199999999999591</c:v>
                </c:pt>
                <c:pt idx="533">
                  <c:v>1.8799999999999955</c:v>
                </c:pt>
                <c:pt idx="534">
                  <c:v>16.560000000000002</c:v>
                </c:pt>
                <c:pt idx="535">
                  <c:v>7.8900000000000006</c:v>
                </c:pt>
                <c:pt idx="536">
                  <c:v>1.3999999999999773</c:v>
                </c:pt>
                <c:pt idx="537">
                  <c:v>2.5</c:v>
                </c:pt>
                <c:pt idx="538">
                  <c:v>4.2699999999999818</c:v>
                </c:pt>
                <c:pt idx="539">
                  <c:v>4.3999999999999773</c:v>
                </c:pt>
                <c:pt idx="540">
                  <c:v>17.330000000000013</c:v>
                </c:pt>
                <c:pt idx="541">
                  <c:v>6.6000000000000014</c:v>
                </c:pt>
                <c:pt idx="542">
                  <c:v>0.27000000000001023</c:v>
                </c:pt>
                <c:pt idx="543">
                  <c:v>13.829999999999984</c:v>
                </c:pt>
                <c:pt idx="544">
                  <c:v>18.569999999999993</c:v>
                </c:pt>
                <c:pt idx="545">
                  <c:v>0.19000000000001194</c:v>
                </c:pt>
                <c:pt idx="546">
                  <c:v>4.5199999999999996</c:v>
                </c:pt>
                <c:pt idx="547">
                  <c:v>8.6400000000000148</c:v>
                </c:pt>
                <c:pt idx="548">
                  <c:v>25.03</c:v>
                </c:pt>
                <c:pt idx="549">
                  <c:v>4.3199999999999932</c:v>
                </c:pt>
                <c:pt idx="550">
                  <c:v>27.389999999999986</c:v>
                </c:pt>
                <c:pt idx="551">
                  <c:v>6.7799999999999727</c:v>
                </c:pt>
                <c:pt idx="552">
                  <c:v>15.879999999999995</c:v>
                </c:pt>
                <c:pt idx="553">
                  <c:v>7.999999999992724E-2</c:v>
                </c:pt>
                <c:pt idx="554">
                  <c:v>24.200000000000045</c:v>
                </c:pt>
                <c:pt idx="555">
                  <c:v>20.14</c:v>
                </c:pt>
                <c:pt idx="556">
                  <c:v>8.8600000000000136</c:v>
                </c:pt>
                <c:pt idx="557">
                  <c:v>7.4500000000000028</c:v>
                </c:pt>
                <c:pt idx="558">
                  <c:v>13.860000000000014</c:v>
                </c:pt>
                <c:pt idx="559">
                  <c:v>15.009999999999991</c:v>
                </c:pt>
                <c:pt idx="560">
                  <c:v>3.8400000000000034</c:v>
                </c:pt>
                <c:pt idx="561">
                  <c:v>17.739999999999998</c:v>
                </c:pt>
                <c:pt idx="562">
                  <c:v>7.11</c:v>
                </c:pt>
                <c:pt idx="563">
                  <c:v>45.860000000000014</c:v>
                </c:pt>
                <c:pt idx="564">
                  <c:v>3.4399999999999977</c:v>
                </c:pt>
                <c:pt idx="565">
                  <c:v>0.95000000000004547</c:v>
                </c:pt>
                <c:pt idx="566">
                  <c:v>4.8100000000000023</c:v>
                </c:pt>
                <c:pt idx="567">
                  <c:v>0.54000000000000092</c:v>
                </c:pt>
                <c:pt idx="568">
                  <c:v>6.8300000000000125</c:v>
                </c:pt>
                <c:pt idx="569">
                  <c:v>9.25</c:v>
                </c:pt>
                <c:pt idx="570">
                  <c:v>20.230000000000018</c:v>
                </c:pt>
                <c:pt idx="571">
                  <c:v>54.199999999999989</c:v>
                </c:pt>
                <c:pt idx="572">
                  <c:v>28.199999999999989</c:v>
                </c:pt>
                <c:pt idx="573">
                  <c:v>32.330000000000041</c:v>
                </c:pt>
                <c:pt idx="574">
                  <c:v>11.189999999999998</c:v>
                </c:pt>
                <c:pt idx="575">
                  <c:v>1.9200000000000159</c:v>
                </c:pt>
                <c:pt idx="576">
                  <c:v>6.67999999999995</c:v>
                </c:pt>
                <c:pt idx="577">
                  <c:v>27.97999999999999</c:v>
                </c:pt>
                <c:pt idx="578">
                  <c:v>21.240000000000009</c:v>
                </c:pt>
                <c:pt idx="579">
                  <c:v>21.909999999999997</c:v>
                </c:pt>
                <c:pt idx="580">
                  <c:v>34.649999999999977</c:v>
                </c:pt>
                <c:pt idx="581">
                  <c:v>2.3200000000000003</c:v>
                </c:pt>
                <c:pt idx="582">
                  <c:v>11.56</c:v>
                </c:pt>
                <c:pt idx="583">
                  <c:v>19.46999999999997</c:v>
                </c:pt>
                <c:pt idx="584">
                  <c:v>23.14</c:v>
                </c:pt>
                <c:pt idx="585">
                  <c:v>5.0399999999999636</c:v>
                </c:pt>
                <c:pt idx="586">
                  <c:v>9.1100000000000136</c:v>
                </c:pt>
                <c:pt idx="587">
                  <c:v>43.990000000000009</c:v>
                </c:pt>
                <c:pt idx="588">
                  <c:v>3.0700000000000012</c:v>
                </c:pt>
                <c:pt idx="589">
                  <c:v>2.1100000000000136</c:v>
                </c:pt>
                <c:pt idx="590">
                  <c:v>39.079999999999927</c:v>
                </c:pt>
                <c:pt idx="591">
                  <c:v>28.179999999999978</c:v>
                </c:pt>
                <c:pt idx="592">
                  <c:v>2.8900000000000006</c:v>
                </c:pt>
                <c:pt idx="593">
                  <c:v>57.950000000000017</c:v>
                </c:pt>
                <c:pt idx="594">
                  <c:v>6.3500000000000227</c:v>
                </c:pt>
                <c:pt idx="595">
                  <c:v>8.6199999999999992</c:v>
                </c:pt>
                <c:pt idx="596">
                  <c:v>10.939999999999998</c:v>
                </c:pt>
                <c:pt idx="597">
                  <c:v>23.810000000000002</c:v>
                </c:pt>
                <c:pt idx="598">
                  <c:v>6.9900000000000091</c:v>
                </c:pt>
                <c:pt idx="599">
                  <c:v>32.930000000000007</c:v>
                </c:pt>
                <c:pt idx="600">
                  <c:v>7.5399999999999991</c:v>
                </c:pt>
                <c:pt idx="601">
                  <c:v>48.169999999999959</c:v>
                </c:pt>
                <c:pt idx="602">
                  <c:v>6.8599999999999994</c:v>
                </c:pt>
                <c:pt idx="603">
                  <c:v>3.2200000000000273</c:v>
                </c:pt>
                <c:pt idx="604">
                  <c:v>2.1599999999999966</c:v>
                </c:pt>
                <c:pt idx="605">
                  <c:v>4.5400000000000205</c:v>
                </c:pt>
                <c:pt idx="606">
                  <c:v>11.260000000000005</c:v>
                </c:pt>
                <c:pt idx="607">
                  <c:v>5.0900000000000318</c:v>
                </c:pt>
                <c:pt idx="608">
                  <c:v>6.610000000000003</c:v>
                </c:pt>
                <c:pt idx="609">
                  <c:v>51.699999999999989</c:v>
                </c:pt>
                <c:pt idx="610">
                  <c:v>15.29000000000002</c:v>
                </c:pt>
                <c:pt idx="611">
                  <c:v>11.36</c:v>
                </c:pt>
                <c:pt idx="612">
                  <c:v>34.319999999999993</c:v>
                </c:pt>
                <c:pt idx="613">
                  <c:v>20.610000000000014</c:v>
                </c:pt>
                <c:pt idx="614">
                  <c:v>1.7299999999999613</c:v>
                </c:pt>
                <c:pt idx="615">
                  <c:v>13.079999999999927</c:v>
                </c:pt>
                <c:pt idx="616">
                  <c:v>7.740000000000002</c:v>
                </c:pt>
                <c:pt idx="617">
                  <c:v>4.7300000000000182</c:v>
                </c:pt>
                <c:pt idx="618">
                  <c:v>3.2299999999999969</c:v>
                </c:pt>
                <c:pt idx="619">
                  <c:v>58.920000000000016</c:v>
                </c:pt>
                <c:pt idx="620">
                  <c:v>10.920000000000073</c:v>
                </c:pt>
                <c:pt idx="621">
                  <c:v>0.99000000000000021</c:v>
                </c:pt>
                <c:pt idx="622">
                  <c:v>7.4300000000000068</c:v>
                </c:pt>
                <c:pt idx="623">
                  <c:v>4.75</c:v>
                </c:pt>
                <c:pt idx="624">
                  <c:v>27.669999999999959</c:v>
                </c:pt>
                <c:pt idx="625">
                  <c:v>5.7199999999999989</c:v>
                </c:pt>
                <c:pt idx="626">
                  <c:v>24.979999999999905</c:v>
                </c:pt>
                <c:pt idx="627">
                  <c:v>1.4199999999999875</c:v>
                </c:pt>
                <c:pt idx="628">
                  <c:v>51.21999999999997</c:v>
                </c:pt>
                <c:pt idx="629">
                  <c:v>6.1700000000000159</c:v>
                </c:pt>
                <c:pt idx="630">
                  <c:v>18.839999999999996</c:v>
                </c:pt>
                <c:pt idx="631">
                  <c:v>0.50999999999999091</c:v>
                </c:pt>
                <c:pt idx="632">
                  <c:v>19.230000000000018</c:v>
                </c:pt>
                <c:pt idx="633">
                  <c:v>10.57</c:v>
                </c:pt>
                <c:pt idx="634">
                  <c:v>20.009999999999991</c:v>
                </c:pt>
                <c:pt idx="635">
                  <c:v>7.6499999999999773</c:v>
                </c:pt>
                <c:pt idx="636">
                  <c:v>6.7999999999999829</c:v>
                </c:pt>
                <c:pt idx="637">
                  <c:v>12.070000000000007</c:v>
                </c:pt>
                <c:pt idx="638">
                  <c:v>20.39</c:v>
                </c:pt>
                <c:pt idx="639">
                  <c:v>10.07</c:v>
                </c:pt>
                <c:pt idx="640">
                  <c:v>12.539999999999964</c:v>
                </c:pt>
                <c:pt idx="641">
                  <c:v>15.399999999999991</c:v>
                </c:pt>
                <c:pt idx="642">
                  <c:v>4.5999999999999943</c:v>
                </c:pt>
                <c:pt idx="643">
                  <c:v>2.4400000000000004</c:v>
                </c:pt>
                <c:pt idx="644">
                  <c:v>5.9699999999999989</c:v>
                </c:pt>
                <c:pt idx="645">
                  <c:v>33.06</c:v>
                </c:pt>
                <c:pt idx="646">
                  <c:v>8.7899999999999991</c:v>
                </c:pt>
                <c:pt idx="647">
                  <c:v>4.4099999999999966</c:v>
                </c:pt>
                <c:pt idx="648">
                  <c:v>1.1799999999999997</c:v>
                </c:pt>
                <c:pt idx="649">
                  <c:v>4.3000000000000007</c:v>
                </c:pt>
                <c:pt idx="650">
                  <c:v>25.569999999999993</c:v>
                </c:pt>
                <c:pt idx="651">
                  <c:v>19.07</c:v>
                </c:pt>
                <c:pt idx="652">
                  <c:v>20.960000000000036</c:v>
                </c:pt>
                <c:pt idx="653">
                  <c:v>0.90999999999999659</c:v>
                </c:pt>
                <c:pt idx="654">
                  <c:v>2.0500000000000007</c:v>
                </c:pt>
                <c:pt idx="655">
                  <c:v>19.060000000000002</c:v>
                </c:pt>
                <c:pt idx="656">
                  <c:v>39.840000000000032</c:v>
                </c:pt>
                <c:pt idx="657">
                  <c:v>10.219999999999999</c:v>
                </c:pt>
                <c:pt idx="658">
                  <c:v>8.4600000000000364</c:v>
                </c:pt>
                <c:pt idx="659">
                  <c:v>3.2299999999999969</c:v>
                </c:pt>
                <c:pt idx="660">
                  <c:v>21.100000000000023</c:v>
                </c:pt>
                <c:pt idx="661">
                  <c:v>9.9099999999999682</c:v>
                </c:pt>
                <c:pt idx="662">
                  <c:v>7.6399999999999864</c:v>
                </c:pt>
                <c:pt idx="663">
                  <c:v>11.08</c:v>
                </c:pt>
                <c:pt idx="664">
                  <c:v>13.719999999999999</c:v>
                </c:pt>
                <c:pt idx="665">
                  <c:v>21.580000000000041</c:v>
                </c:pt>
                <c:pt idx="666">
                  <c:v>9.7199999999999989</c:v>
                </c:pt>
                <c:pt idx="667">
                  <c:v>8.64</c:v>
                </c:pt>
                <c:pt idx="668">
                  <c:v>22.930000000000007</c:v>
                </c:pt>
                <c:pt idx="669">
                  <c:v>0.45000000000001705</c:v>
                </c:pt>
                <c:pt idx="670">
                  <c:v>2.3999999999999773</c:v>
                </c:pt>
                <c:pt idx="671">
                  <c:v>6.5600000000000023</c:v>
                </c:pt>
                <c:pt idx="672">
                  <c:v>14.960000000000036</c:v>
                </c:pt>
                <c:pt idx="673">
                  <c:v>10.620000000000005</c:v>
                </c:pt>
                <c:pt idx="674">
                  <c:v>8.7399999999999523</c:v>
                </c:pt>
                <c:pt idx="675">
                  <c:v>1.379999999999999</c:v>
                </c:pt>
                <c:pt idx="676">
                  <c:v>30.510000000000019</c:v>
                </c:pt>
                <c:pt idx="677">
                  <c:v>5.5499999999999989</c:v>
                </c:pt>
                <c:pt idx="678">
                  <c:v>4.5800000000000409</c:v>
                </c:pt>
                <c:pt idx="679">
                  <c:v>16.920000000000016</c:v>
                </c:pt>
                <c:pt idx="680">
                  <c:v>14.010000000000019</c:v>
                </c:pt>
                <c:pt idx="681">
                  <c:v>2.67</c:v>
                </c:pt>
                <c:pt idx="682">
                  <c:v>18.189999999999998</c:v>
                </c:pt>
                <c:pt idx="683">
                  <c:v>38.159999999999997</c:v>
                </c:pt>
                <c:pt idx="684">
                  <c:v>13.180000000000007</c:v>
                </c:pt>
                <c:pt idx="685">
                  <c:v>10.800000000000011</c:v>
                </c:pt>
                <c:pt idx="686">
                  <c:v>19.240000000000009</c:v>
                </c:pt>
                <c:pt idx="687">
                  <c:v>29.759999999999991</c:v>
                </c:pt>
                <c:pt idx="688">
                  <c:v>6.660000000000025</c:v>
                </c:pt>
                <c:pt idx="689">
                  <c:v>15.050000000000004</c:v>
                </c:pt>
                <c:pt idx="690">
                  <c:v>24.910000000000025</c:v>
                </c:pt>
                <c:pt idx="691">
                  <c:v>12.589999999999975</c:v>
                </c:pt>
                <c:pt idx="692">
                  <c:v>4.6500000000000057</c:v>
                </c:pt>
                <c:pt idx="693">
                  <c:v>5.6499999999999773</c:v>
                </c:pt>
                <c:pt idx="694">
                  <c:v>6.1200000000000045</c:v>
                </c:pt>
                <c:pt idx="695">
                  <c:v>21.090000000000032</c:v>
                </c:pt>
                <c:pt idx="696">
                  <c:v>14.830000000000013</c:v>
                </c:pt>
                <c:pt idx="697">
                  <c:v>1.1799999999999997</c:v>
                </c:pt>
                <c:pt idx="698">
                  <c:v>29.75</c:v>
                </c:pt>
                <c:pt idx="699">
                  <c:v>20.220000000000013</c:v>
                </c:pt>
                <c:pt idx="700">
                  <c:v>2.6400000000000006</c:v>
                </c:pt>
                <c:pt idx="701">
                  <c:v>42.770000000000039</c:v>
                </c:pt>
                <c:pt idx="702">
                  <c:v>6.3900000000000006</c:v>
                </c:pt>
                <c:pt idx="703">
                  <c:v>37.069999999999993</c:v>
                </c:pt>
                <c:pt idx="704">
                  <c:v>3.4300000000000637</c:v>
                </c:pt>
                <c:pt idx="705">
                  <c:v>25.539999999999992</c:v>
                </c:pt>
                <c:pt idx="706">
                  <c:v>7.0100000000000051</c:v>
                </c:pt>
                <c:pt idx="707">
                  <c:v>7.589999999999975</c:v>
                </c:pt>
                <c:pt idx="708">
                  <c:v>24.200000000000045</c:v>
                </c:pt>
                <c:pt idx="709">
                  <c:v>10.600000000000001</c:v>
                </c:pt>
                <c:pt idx="710">
                  <c:v>29.199999999999989</c:v>
                </c:pt>
                <c:pt idx="711">
                  <c:v>6.85</c:v>
                </c:pt>
                <c:pt idx="712">
                  <c:v>3.1999999999999886</c:v>
                </c:pt>
                <c:pt idx="713">
                  <c:v>4.67</c:v>
                </c:pt>
                <c:pt idx="714">
                  <c:v>5.5299999999999727</c:v>
                </c:pt>
                <c:pt idx="715">
                  <c:v>18.509999999999998</c:v>
                </c:pt>
                <c:pt idx="716">
                  <c:v>4.25</c:v>
                </c:pt>
                <c:pt idx="717">
                  <c:v>6</c:v>
                </c:pt>
                <c:pt idx="718">
                  <c:v>1.8599999999999994</c:v>
                </c:pt>
                <c:pt idx="719">
                  <c:v>17.04000000000002</c:v>
                </c:pt>
                <c:pt idx="720">
                  <c:v>38.409999999999968</c:v>
                </c:pt>
                <c:pt idx="721">
                  <c:v>5.0000000000004263E-2</c:v>
                </c:pt>
                <c:pt idx="722">
                  <c:v>37.539999999999964</c:v>
                </c:pt>
                <c:pt idx="723">
                  <c:v>12.639999999999986</c:v>
                </c:pt>
                <c:pt idx="724">
                  <c:v>13.569999999999993</c:v>
                </c:pt>
                <c:pt idx="725">
                  <c:v>0.82999999999999829</c:v>
                </c:pt>
                <c:pt idx="726">
                  <c:v>13.670000000000016</c:v>
                </c:pt>
                <c:pt idx="727">
                  <c:v>10.259999999999991</c:v>
                </c:pt>
                <c:pt idx="728">
                  <c:v>8.8500000000000227</c:v>
                </c:pt>
                <c:pt idx="729">
                  <c:v>4.4300000000000637</c:v>
                </c:pt>
                <c:pt idx="730">
                  <c:v>1.3200000000000003</c:v>
                </c:pt>
                <c:pt idx="731">
                  <c:v>35.400000000000006</c:v>
                </c:pt>
                <c:pt idx="732">
                  <c:v>2.7699999999999996</c:v>
                </c:pt>
                <c:pt idx="733">
                  <c:v>4.42</c:v>
                </c:pt>
                <c:pt idx="734">
                  <c:v>9.5100000000000016</c:v>
                </c:pt>
                <c:pt idx="735">
                  <c:v>15.64</c:v>
                </c:pt>
                <c:pt idx="736">
                  <c:v>4.8799999999999955</c:v>
                </c:pt>
                <c:pt idx="737">
                  <c:v>25.879999999999995</c:v>
                </c:pt>
                <c:pt idx="738">
                  <c:v>11.340000000000032</c:v>
                </c:pt>
                <c:pt idx="739">
                  <c:v>2.8500000000000014</c:v>
                </c:pt>
                <c:pt idx="740">
                  <c:v>26.989999999999995</c:v>
                </c:pt>
                <c:pt idx="741">
                  <c:v>3.460000000000008</c:v>
                </c:pt>
                <c:pt idx="742">
                  <c:v>7.0300000000000011</c:v>
                </c:pt>
                <c:pt idx="743">
                  <c:v>17.86</c:v>
                </c:pt>
                <c:pt idx="744">
                  <c:v>12.330000000000013</c:v>
                </c:pt>
                <c:pt idx="745">
                  <c:v>6.480000000000004</c:v>
                </c:pt>
              </c:numCache>
            </c:numRef>
          </c:yVal>
        </c:ser>
        <c:axId val="72868224"/>
        <c:axId val="72567424"/>
      </c:scatterChart>
      <c:valAx>
        <c:axId val="72868224"/>
        <c:scaling>
          <c:orientation val="minMax"/>
        </c:scaling>
        <c:axPos val="b"/>
        <c:numFmt formatCode="0.0000" sourceLinked="1"/>
        <c:tickLblPos val="nextTo"/>
        <c:crossAx val="72567424"/>
        <c:crosses val="autoZero"/>
        <c:crossBetween val="midCat"/>
      </c:valAx>
      <c:valAx>
        <c:axId val="72567424"/>
        <c:scaling>
          <c:orientation val="minMax"/>
        </c:scaling>
        <c:axPos val="l"/>
        <c:majorGridlines/>
        <c:numFmt formatCode="General" sourceLinked="1"/>
        <c:tickLblPos val="nextTo"/>
        <c:crossAx val="72868224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scatterChart>
        <c:scatterStyle val="lineMarker"/>
        <c:ser>
          <c:idx val="0"/>
          <c:order val="0"/>
          <c:spPr>
            <a:ln w="28575">
              <a:noFill/>
            </a:ln>
          </c:spPr>
          <c:xVal>
            <c:numRef>
              <c:f>Sheet1!$K$54:$K$799</c:f>
              <c:numCache>
                <c:formatCode>0.00</c:formatCode>
                <c:ptCount val="746"/>
                <c:pt idx="0">
                  <c:v>149.95999999999998</c:v>
                </c:pt>
                <c:pt idx="1">
                  <c:v>3470.6149999999998</c:v>
                </c:pt>
                <c:pt idx="2">
                  <c:v>589.44000000000005</c:v>
                </c:pt>
                <c:pt idx="3">
                  <c:v>787.77499999999998</c:v>
                </c:pt>
                <c:pt idx="4">
                  <c:v>143.535</c:v>
                </c:pt>
                <c:pt idx="5">
                  <c:v>203.62</c:v>
                </c:pt>
                <c:pt idx="6">
                  <c:v>3933.63</c:v>
                </c:pt>
                <c:pt idx="7">
                  <c:v>31.435000000000002</c:v>
                </c:pt>
                <c:pt idx="8">
                  <c:v>1590.0349999999999</c:v>
                </c:pt>
                <c:pt idx="9">
                  <c:v>3218.7349999999997</c:v>
                </c:pt>
                <c:pt idx="10">
                  <c:v>343.2</c:v>
                </c:pt>
                <c:pt idx="11">
                  <c:v>164.315</c:v>
                </c:pt>
                <c:pt idx="12">
                  <c:v>5037.62</c:v>
                </c:pt>
                <c:pt idx="13">
                  <c:v>4499.37</c:v>
                </c:pt>
                <c:pt idx="14">
                  <c:v>74.460000000000008</c:v>
                </c:pt>
                <c:pt idx="15">
                  <c:v>889.00500000000011</c:v>
                </c:pt>
                <c:pt idx="16">
                  <c:v>693.76</c:v>
                </c:pt>
                <c:pt idx="17">
                  <c:v>3714.79</c:v>
                </c:pt>
                <c:pt idx="18">
                  <c:v>9485.94</c:v>
                </c:pt>
                <c:pt idx="19">
                  <c:v>2196.9899999999998</c:v>
                </c:pt>
                <c:pt idx="20">
                  <c:v>744.30500000000006</c:v>
                </c:pt>
                <c:pt idx="21">
                  <c:v>1106.94</c:v>
                </c:pt>
                <c:pt idx="22">
                  <c:v>3645.12</c:v>
                </c:pt>
                <c:pt idx="23">
                  <c:v>304.11500000000001</c:v>
                </c:pt>
                <c:pt idx="24">
                  <c:v>2056.8049999999998</c:v>
                </c:pt>
                <c:pt idx="25">
                  <c:v>3134.4349999999999</c:v>
                </c:pt>
                <c:pt idx="26">
                  <c:v>368.46500000000003</c:v>
                </c:pt>
                <c:pt idx="27">
                  <c:v>286.875</c:v>
                </c:pt>
                <c:pt idx="28">
                  <c:v>2043.23</c:v>
                </c:pt>
                <c:pt idx="29">
                  <c:v>223.565</c:v>
                </c:pt>
                <c:pt idx="30">
                  <c:v>3989.1549999999997</c:v>
                </c:pt>
                <c:pt idx="31">
                  <c:v>5131.4250000000002</c:v>
                </c:pt>
                <c:pt idx="32">
                  <c:v>114.685</c:v>
                </c:pt>
                <c:pt idx="33">
                  <c:v>3538.6849999999999</c:v>
                </c:pt>
                <c:pt idx="34">
                  <c:v>186.03</c:v>
                </c:pt>
                <c:pt idx="35">
                  <c:v>171.73000000000002</c:v>
                </c:pt>
                <c:pt idx="36">
                  <c:v>76.575000000000003</c:v>
                </c:pt>
                <c:pt idx="37">
                  <c:v>3143.48</c:v>
                </c:pt>
                <c:pt idx="38">
                  <c:v>3520.0349999999999</c:v>
                </c:pt>
                <c:pt idx="39">
                  <c:v>1009.47</c:v>
                </c:pt>
                <c:pt idx="40">
                  <c:v>1369.02</c:v>
                </c:pt>
                <c:pt idx="41">
                  <c:v>5109.63</c:v>
                </c:pt>
                <c:pt idx="42">
                  <c:v>355.005</c:v>
                </c:pt>
                <c:pt idx="43">
                  <c:v>800.53</c:v>
                </c:pt>
                <c:pt idx="44">
                  <c:v>2799.3199999999997</c:v>
                </c:pt>
                <c:pt idx="45">
                  <c:v>10975.48</c:v>
                </c:pt>
                <c:pt idx="46">
                  <c:v>163.20999999999998</c:v>
                </c:pt>
                <c:pt idx="47">
                  <c:v>266.83000000000004</c:v>
                </c:pt>
                <c:pt idx="48">
                  <c:v>3567.0050000000001</c:v>
                </c:pt>
                <c:pt idx="49">
                  <c:v>4448.4699999999993</c:v>
                </c:pt>
                <c:pt idx="50">
                  <c:v>1689.42</c:v>
                </c:pt>
                <c:pt idx="51">
                  <c:v>533.15</c:v>
                </c:pt>
                <c:pt idx="52">
                  <c:v>1620.4349999999999</c:v>
                </c:pt>
                <c:pt idx="53">
                  <c:v>45.019999999999996</c:v>
                </c:pt>
                <c:pt idx="54">
                  <c:v>5789.8450000000003</c:v>
                </c:pt>
                <c:pt idx="55">
                  <c:v>240.26</c:v>
                </c:pt>
                <c:pt idx="56">
                  <c:v>3526.5650000000001</c:v>
                </c:pt>
                <c:pt idx="57">
                  <c:v>2345.2249999999999</c:v>
                </c:pt>
                <c:pt idx="58">
                  <c:v>1155.71</c:v>
                </c:pt>
                <c:pt idx="59">
                  <c:v>878.17</c:v>
                </c:pt>
                <c:pt idx="60">
                  <c:v>288.40999999999997</c:v>
                </c:pt>
                <c:pt idx="61">
                  <c:v>6.6400000000000006</c:v>
                </c:pt>
                <c:pt idx="62">
                  <c:v>12450.810000000001</c:v>
                </c:pt>
                <c:pt idx="63">
                  <c:v>87.85499999999999</c:v>
                </c:pt>
                <c:pt idx="64">
                  <c:v>1033.95</c:v>
                </c:pt>
                <c:pt idx="65">
                  <c:v>3966.3850000000002</c:v>
                </c:pt>
                <c:pt idx="66">
                  <c:v>646.19499999999994</c:v>
                </c:pt>
                <c:pt idx="67">
                  <c:v>1426.3899999999999</c:v>
                </c:pt>
                <c:pt idx="68">
                  <c:v>51.725000000000001</c:v>
                </c:pt>
                <c:pt idx="69">
                  <c:v>657.59</c:v>
                </c:pt>
                <c:pt idx="70">
                  <c:v>27.285</c:v>
                </c:pt>
                <c:pt idx="71">
                  <c:v>8431.26</c:v>
                </c:pt>
                <c:pt idx="72">
                  <c:v>84.53</c:v>
                </c:pt>
                <c:pt idx="73">
                  <c:v>609.57999999999993</c:v>
                </c:pt>
                <c:pt idx="74">
                  <c:v>600.47</c:v>
                </c:pt>
                <c:pt idx="75">
                  <c:v>292.31</c:v>
                </c:pt>
                <c:pt idx="76">
                  <c:v>766.89499999999998</c:v>
                </c:pt>
                <c:pt idx="77">
                  <c:v>11014.470000000001</c:v>
                </c:pt>
                <c:pt idx="78">
                  <c:v>237.53</c:v>
                </c:pt>
                <c:pt idx="79">
                  <c:v>51.21</c:v>
                </c:pt>
                <c:pt idx="80">
                  <c:v>2368.855</c:v>
                </c:pt>
                <c:pt idx="81">
                  <c:v>3190.56</c:v>
                </c:pt>
                <c:pt idx="82">
                  <c:v>1424.97</c:v>
                </c:pt>
                <c:pt idx="83">
                  <c:v>676.1400000000001</c:v>
                </c:pt>
                <c:pt idx="84">
                  <c:v>107.59</c:v>
                </c:pt>
                <c:pt idx="85">
                  <c:v>842.61</c:v>
                </c:pt>
                <c:pt idx="86">
                  <c:v>90.2</c:v>
                </c:pt>
                <c:pt idx="87">
                  <c:v>285.45</c:v>
                </c:pt>
                <c:pt idx="88">
                  <c:v>145.11500000000001</c:v>
                </c:pt>
                <c:pt idx="89">
                  <c:v>64.449999999999989</c:v>
                </c:pt>
                <c:pt idx="90">
                  <c:v>41.57</c:v>
                </c:pt>
                <c:pt idx="91">
                  <c:v>3095.9449999999997</c:v>
                </c:pt>
                <c:pt idx="92">
                  <c:v>363.62</c:v>
                </c:pt>
                <c:pt idx="93">
                  <c:v>3597.36</c:v>
                </c:pt>
                <c:pt idx="94">
                  <c:v>1880.9949999999999</c:v>
                </c:pt>
                <c:pt idx="95">
                  <c:v>8.6549999999999994</c:v>
                </c:pt>
                <c:pt idx="96">
                  <c:v>435.34500000000003</c:v>
                </c:pt>
                <c:pt idx="97">
                  <c:v>3718.02</c:v>
                </c:pt>
                <c:pt idx="98">
                  <c:v>517.39499999999998</c:v>
                </c:pt>
                <c:pt idx="99">
                  <c:v>3461.02</c:v>
                </c:pt>
                <c:pt idx="100">
                  <c:v>350.45499999999998</c:v>
                </c:pt>
                <c:pt idx="101">
                  <c:v>116.095</c:v>
                </c:pt>
                <c:pt idx="102">
                  <c:v>4499.79</c:v>
                </c:pt>
                <c:pt idx="103">
                  <c:v>143.80000000000001</c:v>
                </c:pt>
                <c:pt idx="104">
                  <c:v>280.505</c:v>
                </c:pt>
                <c:pt idx="105">
                  <c:v>90.415000000000006</c:v>
                </c:pt>
                <c:pt idx="106">
                  <c:v>1824.7950000000001</c:v>
                </c:pt>
                <c:pt idx="107">
                  <c:v>300.97500000000002</c:v>
                </c:pt>
                <c:pt idx="108">
                  <c:v>4945.72</c:v>
                </c:pt>
                <c:pt idx="109">
                  <c:v>142.44</c:v>
                </c:pt>
                <c:pt idx="110">
                  <c:v>3581.3649999999998</c:v>
                </c:pt>
                <c:pt idx="111">
                  <c:v>2389.2349999999997</c:v>
                </c:pt>
                <c:pt idx="112">
                  <c:v>57.1</c:v>
                </c:pt>
                <c:pt idx="113">
                  <c:v>111.69</c:v>
                </c:pt>
                <c:pt idx="114">
                  <c:v>13.59</c:v>
                </c:pt>
                <c:pt idx="115">
                  <c:v>1657.325</c:v>
                </c:pt>
                <c:pt idx="116">
                  <c:v>3123.7950000000001</c:v>
                </c:pt>
                <c:pt idx="117">
                  <c:v>281.11500000000001</c:v>
                </c:pt>
                <c:pt idx="118">
                  <c:v>113.82499999999999</c:v>
                </c:pt>
                <c:pt idx="119">
                  <c:v>454.48500000000001</c:v>
                </c:pt>
                <c:pt idx="120">
                  <c:v>1043.3049999999998</c:v>
                </c:pt>
                <c:pt idx="121">
                  <c:v>182.595</c:v>
                </c:pt>
                <c:pt idx="122">
                  <c:v>2825.6750000000002</c:v>
                </c:pt>
                <c:pt idx="123">
                  <c:v>1317.42</c:v>
                </c:pt>
                <c:pt idx="124">
                  <c:v>2962.2049999999999</c:v>
                </c:pt>
                <c:pt idx="125">
                  <c:v>312.03999999999996</c:v>
                </c:pt>
                <c:pt idx="126">
                  <c:v>1609.0250000000001</c:v>
                </c:pt>
                <c:pt idx="127">
                  <c:v>408.71</c:v>
                </c:pt>
                <c:pt idx="128">
                  <c:v>1349.145</c:v>
                </c:pt>
                <c:pt idx="129">
                  <c:v>153.06</c:v>
                </c:pt>
                <c:pt idx="130">
                  <c:v>200.43</c:v>
                </c:pt>
                <c:pt idx="131">
                  <c:v>142.155</c:v>
                </c:pt>
                <c:pt idx="132">
                  <c:v>38.879999999999995</c:v>
                </c:pt>
                <c:pt idx="133">
                  <c:v>1794.8</c:v>
                </c:pt>
                <c:pt idx="134">
                  <c:v>379.11</c:v>
                </c:pt>
                <c:pt idx="135">
                  <c:v>94.89500000000001</c:v>
                </c:pt>
                <c:pt idx="136">
                  <c:v>1685.6100000000001</c:v>
                </c:pt>
                <c:pt idx="137">
                  <c:v>1980.83</c:v>
                </c:pt>
                <c:pt idx="138">
                  <c:v>1204.4100000000001</c:v>
                </c:pt>
                <c:pt idx="139">
                  <c:v>89.72</c:v>
                </c:pt>
                <c:pt idx="140">
                  <c:v>1574.92</c:v>
                </c:pt>
                <c:pt idx="141">
                  <c:v>67.125</c:v>
                </c:pt>
                <c:pt idx="142">
                  <c:v>925.88</c:v>
                </c:pt>
                <c:pt idx="143">
                  <c:v>678.43000000000006</c:v>
                </c:pt>
                <c:pt idx="144">
                  <c:v>112.56</c:v>
                </c:pt>
                <c:pt idx="145">
                  <c:v>4569.29</c:v>
                </c:pt>
                <c:pt idx="146">
                  <c:v>1416.7550000000001</c:v>
                </c:pt>
                <c:pt idx="147">
                  <c:v>1197.4349999999999</c:v>
                </c:pt>
                <c:pt idx="148">
                  <c:v>337.4</c:v>
                </c:pt>
                <c:pt idx="149">
                  <c:v>1144.3150000000001</c:v>
                </c:pt>
                <c:pt idx="150">
                  <c:v>1662.2199999999998</c:v>
                </c:pt>
                <c:pt idx="151">
                  <c:v>127.515</c:v>
                </c:pt>
                <c:pt idx="152">
                  <c:v>1281.9449999999999</c:v>
                </c:pt>
                <c:pt idx="153">
                  <c:v>51.275000000000006</c:v>
                </c:pt>
                <c:pt idx="154">
                  <c:v>803.17499999999995</c:v>
                </c:pt>
                <c:pt idx="155">
                  <c:v>1297.2849999999999</c:v>
                </c:pt>
                <c:pt idx="156">
                  <c:v>272.45499999999998</c:v>
                </c:pt>
                <c:pt idx="157">
                  <c:v>576.71500000000003</c:v>
                </c:pt>
                <c:pt idx="158">
                  <c:v>759.16</c:v>
                </c:pt>
                <c:pt idx="159">
                  <c:v>33.225000000000001</c:v>
                </c:pt>
                <c:pt idx="160">
                  <c:v>804.11500000000001</c:v>
                </c:pt>
                <c:pt idx="161">
                  <c:v>499.19</c:v>
                </c:pt>
                <c:pt idx="162">
                  <c:v>1051.21</c:v>
                </c:pt>
                <c:pt idx="163">
                  <c:v>370.75</c:v>
                </c:pt>
                <c:pt idx="164">
                  <c:v>2044.14</c:v>
                </c:pt>
                <c:pt idx="165">
                  <c:v>2380.8050000000003</c:v>
                </c:pt>
                <c:pt idx="166">
                  <c:v>1802.4449999999999</c:v>
                </c:pt>
                <c:pt idx="167">
                  <c:v>85.754999999999995</c:v>
                </c:pt>
                <c:pt idx="168">
                  <c:v>493.17500000000001</c:v>
                </c:pt>
                <c:pt idx="169">
                  <c:v>1069.9549999999999</c:v>
                </c:pt>
                <c:pt idx="170">
                  <c:v>44.575000000000003</c:v>
                </c:pt>
                <c:pt idx="171">
                  <c:v>741.13499999999999</c:v>
                </c:pt>
                <c:pt idx="172">
                  <c:v>315.95</c:v>
                </c:pt>
                <c:pt idx="173">
                  <c:v>29.064999999999998</c:v>
                </c:pt>
                <c:pt idx="174">
                  <c:v>151.02500000000001</c:v>
                </c:pt>
                <c:pt idx="175">
                  <c:v>168.04000000000002</c:v>
                </c:pt>
                <c:pt idx="176">
                  <c:v>423.82499999999999</c:v>
                </c:pt>
                <c:pt idx="177">
                  <c:v>733.05500000000006</c:v>
                </c:pt>
                <c:pt idx="178">
                  <c:v>99.460000000000008</c:v>
                </c:pt>
                <c:pt idx="179">
                  <c:v>47.774999999999999</c:v>
                </c:pt>
                <c:pt idx="180">
                  <c:v>1616.5549999999998</c:v>
                </c:pt>
                <c:pt idx="181">
                  <c:v>86.740000000000009</c:v>
                </c:pt>
                <c:pt idx="182">
                  <c:v>89.064999999999998</c:v>
                </c:pt>
                <c:pt idx="183">
                  <c:v>13.59</c:v>
                </c:pt>
                <c:pt idx="184">
                  <c:v>1963.62</c:v>
                </c:pt>
                <c:pt idx="185">
                  <c:v>738.56999999999994</c:v>
                </c:pt>
                <c:pt idx="186">
                  <c:v>23.085000000000001</c:v>
                </c:pt>
                <c:pt idx="187">
                  <c:v>333.42999999999995</c:v>
                </c:pt>
                <c:pt idx="188">
                  <c:v>564.05500000000006</c:v>
                </c:pt>
                <c:pt idx="189">
                  <c:v>139.64499999999998</c:v>
                </c:pt>
                <c:pt idx="190">
                  <c:v>232.27499999999998</c:v>
                </c:pt>
                <c:pt idx="191">
                  <c:v>886.96499999999992</c:v>
                </c:pt>
                <c:pt idx="192">
                  <c:v>1581.12</c:v>
                </c:pt>
                <c:pt idx="193">
                  <c:v>141.48000000000002</c:v>
                </c:pt>
                <c:pt idx="194">
                  <c:v>3619.375</c:v>
                </c:pt>
                <c:pt idx="195">
                  <c:v>5340.5349999999999</c:v>
                </c:pt>
                <c:pt idx="196">
                  <c:v>203.97499999999999</c:v>
                </c:pt>
                <c:pt idx="197">
                  <c:v>38.535000000000004</c:v>
                </c:pt>
                <c:pt idx="198">
                  <c:v>168.38</c:v>
                </c:pt>
                <c:pt idx="199">
                  <c:v>270.005</c:v>
                </c:pt>
                <c:pt idx="200">
                  <c:v>719.61500000000001</c:v>
                </c:pt>
                <c:pt idx="201">
                  <c:v>1656.2350000000001</c:v>
                </c:pt>
                <c:pt idx="202">
                  <c:v>913.55500000000006</c:v>
                </c:pt>
                <c:pt idx="203">
                  <c:v>8.67</c:v>
                </c:pt>
                <c:pt idx="204">
                  <c:v>2623.7200000000003</c:v>
                </c:pt>
                <c:pt idx="205">
                  <c:v>453.22</c:v>
                </c:pt>
                <c:pt idx="206">
                  <c:v>2600.59</c:v>
                </c:pt>
                <c:pt idx="207">
                  <c:v>1185.7249999999999</c:v>
                </c:pt>
                <c:pt idx="208">
                  <c:v>44.29</c:v>
                </c:pt>
                <c:pt idx="209">
                  <c:v>55.269999999999996</c:v>
                </c:pt>
                <c:pt idx="210">
                  <c:v>102.94499999999999</c:v>
                </c:pt>
                <c:pt idx="211">
                  <c:v>10.395</c:v>
                </c:pt>
                <c:pt idx="212">
                  <c:v>32.094999999999999</c:v>
                </c:pt>
                <c:pt idx="213">
                  <c:v>1152.4100000000001</c:v>
                </c:pt>
                <c:pt idx="214">
                  <c:v>992.125</c:v>
                </c:pt>
                <c:pt idx="215">
                  <c:v>744.73500000000001</c:v>
                </c:pt>
                <c:pt idx="216">
                  <c:v>1860.62</c:v>
                </c:pt>
                <c:pt idx="217">
                  <c:v>720.17499999999995</c:v>
                </c:pt>
                <c:pt idx="218">
                  <c:v>317.67500000000001</c:v>
                </c:pt>
                <c:pt idx="219">
                  <c:v>4572.1049999999996</c:v>
                </c:pt>
                <c:pt idx="220">
                  <c:v>120.66</c:v>
                </c:pt>
                <c:pt idx="221">
                  <c:v>946.86500000000001</c:v>
                </c:pt>
                <c:pt idx="222">
                  <c:v>615.29</c:v>
                </c:pt>
                <c:pt idx="223">
                  <c:v>373.12</c:v>
                </c:pt>
                <c:pt idx="224">
                  <c:v>196.11</c:v>
                </c:pt>
                <c:pt idx="225">
                  <c:v>319.47500000000002</c:v>
                </c:pt>
                <c:pt idx="226">
                  <c:v>673.81500000000005</c:v>
                </c:pt>
                <c:pt idx="227">
                  <c:v>61.974999999999994</c:v>
                </c:pt>
                <c:pt idx="228">
                  <c:v>210.32499999999999</c:v>
                </c:pt>
                <c:pt idx="229">
                  <c:v>1048.3049999999998</c:v>
                </c:pt>
                <c:pt idx="230">
                  <c:v>35.314999999999998</c:v>
                </c:pt>
                <c:pt idx="231">
                  <c:v>3573.27</c:v>
                </c:pt>
                <c:pt idx="232">
                  <c:v>118.65</c:v>
                </c:pt>
                <c:pt idx="233">
                  <c:v>785.83500000000004</c:v>
                </c:pt>
                <c:pt idx="234">
                  <c:v>2737.01</c:v>
                </c:pt>
                <c:pt idx="235">
                  <c:v>575.24</c:v>
                </c:pt>
                <c:pt idx="236">
                  <c:v>4188.3249999999998</c:v>
                </c:pt>
                <c:pt idx="237">
                  <c:v>13.585000000000001</c:v>
                </c:pt>
                <c:pt idx="238">
                  <c:v>1157.0050000000001</c:v>
                </c:pt>
                <c:pt idx="239">
                  <c:v>45.174999999999997</c:v>
                </c:pt>
                <c:pt idx="240">
                  <c:v>1382.6399999999999</c:v>
                </c:pt>
                <c:pt idx="241">
                  <c:v>112.13000000000001</c:v>
                </c:pt>
                <c:pt idx="242">
                  <c:v>74.454999999999998</c:v>
                </c:pt>
                <c:pt idx="243">
                  <c:v>64.83</c:v>
                </c:pt>
                <c:pt idx="244">
                  <c:v>571.92499999999995</c:v>
                </c:pt>
                <c:pt idx="245">
                  <c:v>326.46500000000003</c:v>
                </c:pt>
                <c:pt idx="246">
                  <c:v>14.045000000000002</c:v>
                </c:pt>
                <c:pt idx="247">
                  <c:v>905.44</c:v>
                </c:pt>
                <c:pt idx="248">
                  <c:v>469.66500000000002</c:v>
                </c:pt>
                <c:pt idx="249">
                  <c:v>192.30500000000001</c:v>
                </c:pt>
                <c:pt idx="250">
                  <c:v>486.23</c:v>
                </c:pt>
                <c:pt idx="251">
                  <c:v>592.95499999999993</c:v>
                </c:pt>
                <c:pt idx="252">
                  <c:v>2210.92</c:v>
                </c:pt>
                <c:pt idx="253">
                  <c:v>891.60500000000002</c:v>
                </c:pt>
                <c:pt idx="254">
                  <c:v>543.38</c:v>
                </c:pt>
                <c:pt idx="255">
                  <c:v>89.39500000000001</c:v>
                </c:pt>
                <c:pt idx="256">
                  <c:v>532.30500000000006</c:v>
                </c:pt>
                <c:pt idx="257">
                  <c:v>2569.2299999999996</c:v>
                </c:pt>
                <c:pt idx="258">
                  <c:v>8.32</c:v>
                </c:pt>
                <c:pt idx="259">
                  <c:v>555.07999999999993</c:v>
                </c:pt>
                <c:pt idx="260">
                  <c:v>64.5</c:v>
                </c:pt>
                <c:pt idx="261">
                  <c:v>180.31</c:v>
                </c:pt>
                <c:pt idx="262">
                  <c:v>1421.8600000000001</c:v>
                </c:pt>
                <c:pt idx="263">
                  <c:v>92.914999999999992</c:v>
                </c:pt>
                <c:pt idx="264">
                  <c:v>315.18</c:v>
                </c:pt>
                <c:pt idx="265">
                  <c:v>558.34500000000003</c:v>
                </c:pt>
                <c:pt idx="266">
                  <c:v>3216.0699999999997</c:v>
                </c:pt>
                <c:pt idx="267">
                  <c:v>561.66499999999996</c:v>
                </c:pt>
                <c:pt idx="268">
                  <c:v>654.95000000000005</c:v>
                </c:pt>
                <c:pt idx="269">
                  <c:v>130.22</c:v>
                </c:pt>
                <c:pt idx="270">
                  <c:v>19.805</c:v>
                </c:pt>
                <c:pt idx="271">
                  <c:v>1772.5700000000002</c:v>
                </c:pt>
                <c:pt idx="272">
                  <c:v>64.905000000000001</c:v>
                </c:pt>
                <c:pt idx="273">
                  <c:v>1380.415</c:v>
                </c:pt>
                <c:pt idx="274">
                  <c:v>653.49499999999989</c:v>
                </c:pt>
                <c:pt idx="275">
                  <c:v>690.59500000000003</c:v>
                </c:pt>
                <c:pt idx="276">
                  <c:v>274.69</c:v>
                </c:pt>
                <c:pt idx="277">
                  <c:v>88.63</c:v>
                </c:pt>
                <c:pt idx="278">
                  <c:v>387.245</c:v>
                </c:pt>
                <c:pt idx="279">
                  <c:v>1778.9099999999999</c:v>
                </c:pt>
                <c:pt idx="280">
                  <c:v>524.57999999999993</c:v>
                </c:pt>
                <c:pt idx="281">
                  <c:v>472.755</c:v>
                </c:pt>
                <c:pt idx="282">
                  <c:v>65.784999999999997</c:v>
                </c:pt>
                <c:pt idx="283">
                  <c:v>239.61500000000001</c:v>
                </c:pt>
                <c:pt idx="284">
                  <c:v>155.965</c:v>
                </c:pt>
                <c:pt idx="285">
                  <c:v>2.9249999999999998</c:v>
                </c:pt>
                <c:pt idx="286">
                  <c:v>1040.365</c:v>
                </c:pt>
                <c:pt idx="287">
                  <c:v>2132.0450000000001</c:v>
                </c:pt>
                <c:pt idx="288">
                  <c:v>176.52999999999997</c:v>
                </c:pt>
                <c:pt idx="289">
                  <c:v>739.73</c:v>
                </c:pt>
                <c:pt idx="290">
                  <c:v>4.665</c:v>
                </c:pt>
                <c:pt idx="291">
                  <c:v>136.785</c:v>
                </c:pt>
                <c:pt idx="292">
                  <c:v>673.68499999999995</c:v>
                </c:pt>
                <c:pt idx="293">
                  <c:v>15.705</c:v>
                </c:pt>
                <c:pt idx="294">
                  <c:v>371.47</c:v>
                </c:pt>
                <c:pt idx="295">
                  <c:v>2071.9349999999999</c:v>
                </c:pt>
                <c:pt idx="296">
                  <c:v>458.83499999999998</c:v>
                </c:pt>
                <c:pt idx="297">
                  <c:v>234.05</c:v>
                </c:pt>
                <c:pt idx="298">
                  <c:v>9.5749999999999993</c:v>
                </c:pt>
                <c:pt idx="299">
                  <c:v>506.12</c:v>
                </c:pt>
                <c:pt idx="300">
                  <c:v>181.85</c:v>
                </c:pt>
                <c:pt idx="301">
                  <c:v>1724.125</c:v>
                </c:pt>
                <c:pt idx="302">
                  <c:v>359.31</c:v>
                </c:pt>
                <c:pt idx="303">
                  <c:v>215.285</c:v>
                </c:pt>
                <c:pt idx="304">
                  <c:v>321.38499999999999</c:v>
                </c:pt>
                <c:pt idx="305">
                  <c:v>127.88</c:v>
                </c:pt>
                <c:pt idx="306">
                  <c:v>447.36500000000001</c:v>
                </c:pt>
                <c:pt idx="307">
                  <c:v>2.73</c:v>
                </c:pt>
                <c:pt idx="308">
                  <c:v>49.54</c:v>
                </c:pt>
                <c:pt idx="309">
                  <c:v>478.49</c:v>
                </c:pt>
                <c:pt idx="310">
                  <c:v>37.085000000000001</c:v>
                </c:pt>
                <c:pt idx="311">
                  <c:v>135.10499999999999</c:v>
                </c:pt>
                <c:pt idx="312">
                  <c:v>62.715000000000003</c:v>
                </c:pt>
                <c:pt idx="313">
                  <c:v>1101.06</c:v>
                </c:pt>
                <c:pt idx="314">
                  <c:v>2920.9</c:v>
                </c:pt>
                <c:pt idx="315">
                  <c:v>707.37</c:v>
                </c:pt>
                <c:pt idx="316">
                  <c:v>11.145</c:v>
                </c:pt>
                <c:pt idx="317">
                  <c:v>281.99</c:v>
                </c:pt>
                <c:pt idx="318">
                  <c:v>164.38</c:v>
                </c:pt>
                <c:pt idx="319">
                  <c:v>1662.81</c:v>
                </c:pt>
                <c:pt idx="320">
                  <c:v>116.86500000000001</c:v>
                </c:pt>
                <c:pt idx="321">
                  <c:v>135.47</c:v>
                </c:pt>
                <c:pt idx="322">
                  <c:v>3183.24</c:v>
                </c:pt>
                <c:pt idx="323">
                  <c:v>46.16</c:v>
                </c:pt>
                <c:pt idx="324">
                  <c:v>640.58000000000004</c:v>
                </c:pt>
                <c:pt idx="325">
                  <c:v>279.96499999999997</c:v>
                </c:pt>
                <c:pt idx="326">
                  <c:v>158.72</c:v>
                </c:pt>
                <c:pt idx="327">
                  <c:v>1078.52</c:v>
                </c:pt>
                <c:pt idx="328">
                  <c:v>567.21</c:v>
                </c:pt>
                <c:pt idx="329">
                  <c:v>21.824999999999999</c:v>
                </c:pt>
                <c:pt idx="330">
                  <c:v>78.64</c:v>
                </c:pt>
                <c:pt idx="331">
                  <c:v>1024.575</c:v>
                </c:pt>
                <c:pt idx="332">
                  <c:v>667.82500000000005</c:v>
                </c:pt>
                <c:pt idx="333">
                  <c:v>562.74</c:v>
                </c:pt>
                <c:pt idx="334">
                  <c:v>677.755</c:v>
                </c:pt>
                <c:pt idx="335">
                  <c:v>40.590000000000003</c:v>
                </c:pt>
                <c:pt idx="336">
                  <c:v>741.61</c:v>
                </c:pt>
                <c:pt idx="337">
                  <c:v>119.93</c:v>
                </c:pt>
                <c:pt idx="338">
                  <c:v>1784.7550000000001</c:v>
                </c:pt>
                <c:pt idx="339">
                  <c:v>53.045000000000002</c:v>
                </c:pt>
                <c:pt idx="340">
                  <c:v>42.504999999999995</c:v>
                </c:pt>
                <c:pt idx="341">
                  <c:v>13.085000000000001</c:v>
                </c:pt>
                <c:pt idx="342">
                  <c:v>1276.085</c:v>
                </c:pt>
                <c:pt idx="343">
                  <c:v>625.85</c:v>
                </c:pt>
                <c:pt idx="344">
                  <c:v>1985.0250000000001</c:v>
                </c:pt>
                <c:pt idx="345">
                  <c:v>2133.2950000000001</c:v>
                </c:pt>
                <c:pt idx="346">
                  <c:v>337.4</c:v>
                </c:pt>
                <c:pt idx="347">
                  <c:v>59.91</c:v>
                </c:pt>
                <c:pt idx="348">
                  <c:v>75.685000000000002</c:v>
                </c:pt>
                <c:pt idx="349">
                  <c:v>80.510000000000005</c:v>
                </c:pt>
                <c:pt idx="350">
                  <c:v>965.79500000000007</c:v>
                </c:pt>
                <c:pt idx="351">
                  <c:v>323.85000000000002</c:v>
                </c:pt>
                <c:pt idx="352">
                  <c:v>53.195000000000007</c:v>
                </c:pt>
                <c:pt idx="353">
                  <c:v>458.66500000000002</c:v>
                </c:pt>
                <c:pt idx="354">
                  <c:v>17.655000000000001</c:v>
                </c:pt>
                <c:pt idx="355">
                  <c:v>308.7</c:v>
                </c:pt>
                <c:pt idx="356">
                  <c:v>234</c:v>
                </c:pt>
                <c:pt idx="357">
                  <c:v>293.69</c:v>
                </c:pt>
                <c:pt idx="358">
                  <c:v>43.26</c:v>
                </c:pt>
                <c:pt idx="359">
                  <c:v>287.91500000000002</c:v>
                </c:pt>
                <c:pt idx="360">
                  <c:v>68.97</c:v>
                </c:pt>
                <c:pt idx="361">
                  <c:v>371.8</c:v>
                </c:pt>
                <c:pt idx="362">
                  <c:v>395.86</c:v>
                </c:pt>
                <c:pt idx="363">
                  <c:v>1729.5149999999999</c:v>
                </c:pt>
                <c:pt idx="364">
                  <c:v>346.21500000000003</c:v>
                </c:pt>
                <c:pt idx="365">
                  <c:v>1051.32</c:v>
                </c:pt>
                <c:pt idx="366">
                  <c:v>842.32999999999993</c:v>
                </c:pt>
                <c:pt idx="367">
                  <c:v>11.655000000000001</c:v>
                </c:pt>
                <c:pt idx="368">
                  <c:v>73.075000000000003</c:v>
                </c:pt>
                <c:pt idx="369">
                  <c:v>208.63</c:v>
                </c:pt>
                <c:pt idx="370">
                  <c:v>61.575000000000003</c:v>
                </c:pt>
                <c:pt idx="371">
                  <c:v>165.93</c:v>
                </c:pt>
                <c:pt idx="372">
                  <c:v>411.17499999999995</c:v>
                </c:pt>
                <c:pt idx="373">
                  <c:v>391.80500000000001</c:v>
                </c:pt>
                <c:pt idx="374">
                  <c:v>354.17</c:v>
                </c:pt>
                <c:pt idx="375">
                  <c:v>429.28499999999997</c:v>
                </c:pt>
                <c:pt idx="376">
                  <c:v>943.56999999999994</c:v>
                </c:pt>
                <c:pt idx="377">
                  <c:v>200.72499999999999</c:v>
                </c:pt>
                <c:pt idx="378">
                  <c:v>58.760000000000005</c:v>
                </c:pt>
                <c:pt idx="379">
                  <c:v>90.06</c:v>
                </c:pt>
                <c:pt idx="380">
                  <c:v>66.045000000000002</c:v>
                </c:pt>
                <c:pt idx="381">
                  <c:v>47.379999999999995</c:v>
                </c:pt>
                <c:pt idx="382">
                  <c:v>406.88</c:v>
                </c:pt>
                <c:pt idx="383">
                  <c:v>3.875</c:v>
                </c:pt>
                <c:pt idx="384">
                  <c:v>95.664999999999992</c:v>
                </c:pt>
                <c:pt idx="385">
                  <c:v>500.42499999999995</c:v>
                </c:pt>
                <c:pt idx="386">
                  <c:v>106.41999999999999</c:v>
                </c:pt>
                <c:pt idx="387">
                  <c:v>663.82999999999993</c:v>
                </c:pt>
                <c:pt idx="388">
                  <c:v>1152.615</c:v>
                </c:pt>
                <c:pt idx="389">
                  <c:v>207.82499999999999</c:v>
                </c:pt>
                <c:pt idx="390">
                  <c:v>851.18000000000006</c:v>
                </c:pt>
                <c:pt idx="391">
                  <c:v>18.884999999999998</c:v>
                </c:pt>
                <c:pt idx="392">
                  <c:v>97.34</c:v>
                </c:pt>
                <c:pt idx="393">
                  <c:v>73.319999999999993</c:v>
                </c:pt>
                <c:pt idx="394">
                  <c:v>62.375</c:v>
                </c:pt>
                <c:pt idx="395">
                  <c:v>286.96500000000003</c:v>
                </c:pt>
                <c:pt idx="396">
                  <c:v>156.85500000000002</c:v>
                </c:pt>
                <c:pt idx="397">
                  <c:v>371.55500000000001</c:v>
                </c:pt>
                <c:pt idx="398">
                  <c:v>271.65499999999997</c:v>
                </c:pt>
                <c:pt idx="399">
                  <c:v>94.740000000000009</c:v>
                </c:pt>
                <c:pt idx="400">
                  <c:v>86.705000000000013</c:v>
                </c:pt>
                <c:pt idx="401">
                  <c:v>1958.9749999999999</c:v>
                </c:pt>
                <c:pt idx="402">
                  <c:v>362.16999999999996</c:v>
                </c:pt>
                <c:pt idx="403">
                  <c:v>268.89499999999998</c:v>
                </c:pt>
                <c:pt idx="404">
                  <c:v>662.78</c:v>
                </c:pt>
                <c:pt idx="405">
                  <c:v>531.375</c:v>
                </c:pt>
                <c:pt idx="406">
                  <c:v>279.71000000000004</c:v>
                </c:pt>
                <c:pt idx="407">
                  <c:v>1646.345</c:v>
                </c:pt>
                <c:pt idx="408">
                  <c:v>242.82499999999999</c:v>
                </c:pt>
                <c:pt idx="409">
                  <c:v>1451.625</c:v>
                </c:pt>
                <c:pt idx="410">
                  <c:v>34.515000000000001</c:v>
                </c:pt>
                <c:pt idx="411">
                  <c:v>352.83500000000004</c:v>
                </c:pt>
                <c:pt idx="412">
                  <c:v>330.70499999999998</c:v>
                </c:pt>
                <c:pt idx="413">
                  <c:v>192.36500000000001</c:v>
                </c:pt>
                <c:pt idx="414">
                  <c:v>50.305</c:v>
                </c:pt>
                <c:pt idx="415">
                  <c:v>393.255</c:v>
                </c:pt>
                <c:pt idx="416">
                  <c:v>390.51499999999999</c:v>
                </c:pt>
                <c:pt idx="417">
                  <c:v>66.584999999999994</c:v>
                </c:pt>
                <c:pt idx="418">
                  <c:v>117.15</c:v>
                </c:pt>
                <c:pt idx="419">
                  <c:v>1369.71</c:v>
                </c:pt>
                <c:pt idx="420">
                  <c:v>45.314999999999998</c:v>
                </c:pt>
                <c:pt idx="421">
                  <c:v>374.11</c:v>
                </c:pt>
                <c:pt idx="422">
                  <c:v>398.15499999999997</c:v>
                </c:pt>
                <c:pt idx="423">
                  <c:v>1005.79</c:v>
                </c:pt>
                <c:pt idx="424">
                  <c:v>762.245</c:v>
                </c:pt>
                <c:pt idx="425">
                  <c:v>73.039999999999992</c:v>
                </c:pt>
                <c:pt idx="426">
                  <c:v>20.824999999999999</c:v>
                </c:pt>
                <c:pt idx="427">
                  <c:v>658.375</c:v>
                </c:pt>
                <c:pt idx="428">
                  <c:v>250.72500000000002</c:v>
                </c:pt>
                <c:pt idx="429">
                  <c:v>275.44499999999999</c:v>
                </c:pt>
                <c:pt idx="430">
                  <c:v>183.375</c:v>
                </c:pt>
                <c:pt idx="431">
                  <c:v>135.005</c:v>
                </c:pt>
                <c:pt idx="432">
                  <c:v>289.79499999999996</c:v>
                </c:pt>
                <c:pt idx="433">
                  <c:v>96.72</c:v>
                </c:pt>
                <c:pt idx="434">
                  <c:v>11.67</c:v>
                </c:pt>
                <c:pt idx="435">
                  <c:v>1293.25</c:v>
                </c:pt>
                <c:pt idx="436">
                  <c:v>369.27</c:v>
                </c:pt>
                <c:pt idx="437">
                  <c:v>49.614999999999995</c:v>
                </c:pt>
                <c:pt idx="438">
                  <c:v>300.85500000000002</c:v>
                </c:pt>
                <c:pt idx="439">
                  <c:v>133.76</c:v>
                </c:pt>
                <c:pt idx="440">
                  <c:v>64.754999999999995</c:v>
                </c:pt>
                <c:pt idx="441">
                  <c:v>346.8</c:v>
                </c:pt>
                <c:pt idx="442">
                  <c:v>732.38499999999999</c:v>
                </c:pt>
                <c:pt idx="443">
                  <c:v>351.33500000000004</c:v>
                </c:pt>
                <c:pt idx="444">
                  <c:v>150.285</c:v>
                </c:pt>
                <c:pt idx="445">
                  <c:v>190.11500000000001</c:v>
                </c:pt>
                <c:pt idx="446">
                  <c:v>15.734999999999999</c:v>
                </c:pt>
                <c:pt idx="447">
                  <c:v>75.92</c:v>
                </c:pt>
                <c:pt idx="448">
                  <c:v>129.38999999999999</c:v>
                </c:pt>
                <c:pt idx="449">
                  <c:v>13.780000000000001</c:v>
                </c:pt>
                <c:pt idx="450">
                  <c:v>232.63</c:v>
                </c:pt>
                <c:pt idx="451">
                  <c:v>348.82000000000005</c:v>
                </c:pt>
                <c:pt idx="452">
                  <c:v>81.814999999999998</c:v>
                </c:pt>
                <c:pt idx="453">
                  <c:v>8.39</c:v>
                </c:pt>
                <c:pt idx="454">
                  <c:v>53.79</c:v>
                </c:pt>
                <c:pt idx="455">
                  <c:v>132.815</c:v>
                </c:pt>
                <c:pt idx="456">
                  <c:v>232.30500000000001</c:v>
                </c:pt>
                <c:pt idx="457">
                  <c:v>188.29500000000002</c:v>
                </c:pt>
                <c:pt idx="458">
                  <c:v>5.1849999999999996</c:v>
                </c:pt>
                <c:pt idx="459">
                  <c:v>297.18</c:v>
                </c:pt>
                <c:pt idx="460">
                  <c:v>10.28</c:v>
                </c:pt>
                <c:pt idx="461">
                  <c:v>392.78499999999997</c:v>
                </c:pt>
                <c:pt idx="462">
                  <c:v>1142.9949999999999</c:v>
                </c:pt>
                <c:pt idx="463">
                  <c:v>208.73500000000001</c:v>
                </c:pt>
                <c:pt idx="464">
                  <c:v>20.079999999999998</c:v>
                </c:pt>
                <c:pt idx="465">
                  <c:v>372.57499999999999</c:v>
                </c:pt>
                <c:pt idx="466">
                  <c:v>48.44</c:v>
                </c:pt>
                <c:pt idx="467">
                  <c:v>342.315</c:v>
                </c:pt>
                <c:pt idx="468">
                  <c:v>851.67000000000007</c:v>
                </c:pt>
                <c:pt idx="469">
                  <c:v>105.30000000000001</c:v>
                </c:pt>
                <c:pt idx="470">
                  <c:v>27.585000000000001</c:v>
                </c:pt>
                <c:pt idx="471">
                  <c:v>186.77500000000001</c:v>
                </c:pt>
                <c:pt idx="472">
                  <c:v>112.01</c:v>
                </c:pt>
                <c:pt idx="473">
                  <c:v>44.15</c:v>
                </c:pt>
                <c:pt idx="474">
                  <c:v>193.97</c:v>
                </c:pt>
                <c:pt idx="475">
                  <c:v>372.89499999999998</c:v>
                </c:pt>
                <c:pt idx="476">
                  <c:v>26.729999999999997</c:v>
                </c:pt>
                <c:pt idx="477">
                  <c:v>311.18</c:v>
                </c:pt>
                <c:pt idx="478">
                  <c:v>312.35500000000002</c:v>
                </c:pt>
                <c:pt idx="479">
                  <c:v>128.35</c:v>
                </c:pt>
                <c:pt idx="480">
                  <c:v>151.11500000000001</c:v>
                </c:pt>
                <c:pt idx="481">
                  <c:v>8.2750000000000004</c:v>
                </c:pt>
                <c:pt idx="482">
                  <c:v>824.67499999999995</c:v>
                </c:pt>
                <c:pt idx="483">
                  <c:v>400.755</c:v>
                </c:pt>
                <c:pt idx="484">
                  <c:v>241.35</c:v>
                </c:pt>
                <c:pt idx="485">
                  <c:v>5.5</c:v>
                </c:pt>
                <c:pt idx="486">
                  <c:v>1000.19</c:v>
                </c:pt>
                <c:pt idx="487">
                  <c:v>562.96</c:v>
                </c:pt>
                <c:pt idx="488">
                  <c:v>528.93499999999995</c:v>
                </c:pt>
                <c:pt idx="489">
                  <c:v>153.06</c:v>
                </c:pt>
                <c:pt idx="490">
                  <c:v>644.01</c:v>
                </c:pt>
                <c:pt idx="491">
                  <c:v>29.164999999999999</c:v>
                </c:pt>
                <c:pt idx="492">
                  <c:v>152.02499999999998</c:v>
                </c:pt>
                <c:pt idx="493">
                  <c:v>2379.7449999999999</c:v>
                </c:pt>
                <c:pt idx="494">
                  <c:v>149.93</c:v>
                </c:pt>
                <c:pt idx="495">
                  <c:v>28.02</c:v>
                </c:pt>
                <c:pt idx="496">
                  <c:v>134.35500000000002</c:v>
                </c:pt>
                <c:pt idx="497">
                  <c:v>708.71</c:v>
                </c:pt>
                <c:pt idx="498">
                  <c:v>1302.9349999999999</c:v>
                </c:pt>
                <c:pt idx="499">
                  <c:v>386.30499999999995</c:v>
                </c:pt>
                <c:pt idx="500">
                  <c:v>1127.04</c:v>
                </c:pt>
                <c:pt idx="501">
                  <c:v>4.7750000000000004</c:v>
                </c:pt>
                <c:pt idx="502">
                  <c:v>1940.5100000000002</c:v>
                </c:pt>
                <c:pt idx="503">
                  <c:v>1391.94</c:v>
                </c:pt>
                <c:pt idx="504">
                  <c:v>382.72500000000002</c:v>
                </c:pt>
                <c:pt idx="505">
                  <c:v>139.22999999999999</c:v>
                </c:pt>
                <c:pt idx="506">
                  <c:v>27.07</c:v>
                </c:pt>
                <c:pt idx="507">
                  <c:v>495.08</c:v>
                </c:pt>
                <c:pt idx="508">
                  <c:v>589.52499999999998</c:v>
                </c:pt>
                <c:pt idx="509">
                  <c:v>6.4450000000000003</c:v>
                </c:pt>
                <c:pt idx="510">
                  <c:v>675.28499999999997</c:v>
                </c:pt>
                <c:pt idx="511">
                  <c:v>325.85000000000002</c:v>
                </c:pt>
                <c:pt idx="512">
                  <c:v>274.86500000000001</c:v>
                </c:pt>
                <c:pt idx="513">
                  <c:v>487.39</c:v>
                </c:pt>
                <c:pt idx="514">
                  <c:v>268.74</c:v>
                </c:pt>
                <c:pt idx="515">
                  <c:v>94.115000000000009</c:v>
                </c:pt>
                <c:pt idx="516">
                  <c:v>294.03499999999997</c:v>
                </c:pt>
                <c:pt idx="517">
                  <c:v>81.174999999999997</c:v>
                </c:pt>
                <c:pt idx="518">
                  <c:v>94.995000000000005</c:v>
                </c:pt>
                <c:pt idx="519">
                  <c:v>201.07</c:v>
                </c:pt>
                <c:pt idx="520">
                  <c:v>693.01499999999999</c:v>
                </c:pt>
                <c:pt idx="521">
                  <c:v>115.41</c:v>
                </c:pt>
                <c:pt idx="522">
                  <c:v>348.745</c:v>
                </c:pt>
                <c:pt idx="523">
                  <c:v>21.509999999999998</c:v>
                </c:pt>
                <c:pt idx="524">
                  <c:v>286.15499999999997</c:v>
                </c:pt>
                <c:pt idx="525">
                  <c:v>172.03</c:v>
                </c:pt>
                <c:pt idx="526">
                  <c:v>53.475000000000001</c:v>
                </c:pt>
                <c:pt idx="527">
                  <c:v>232.80500000000001</c:v>
                </c:pt>
                <c:pt idx="528">
                  <c:v>360.96</c:v>
                </c:pt>
                <c:pt idx="529">
                  <c:v>18.43</c:v>
                </c:pt>
                <c:pt idx="530">
                  <c:v>475.98</c:v>
                </c:pt>
                <c:pt idx="531">
                  <c:v>856.94</c:v>
                </c:pt>
                <c:pt idx="532">
                  <c:v>589.42000000000007</c:v>
                </c:pt>
                <c:pt idx="533">
                  <c:v>154.69999999999999</c:v>
                </c:pt>
                <c:pt idx="534">
                  <c:v>321.92999999999995</c:v>
                </c:pt>
                <c:pt idx="535">
                  <c:v>13.805</c:v>
                </c:pt>
                <c:pt idx="536">
                  <c:v>303.25</c:v>
                </c:pt>
                <c:pt idx="537">
                  <c:v>19.04</c:v>
                </c:pt>
                <c:pt idx="538">
                  <c:v>441.86500000000001</c:v>
                </c:pt>
                <c:pt idx="539">
                  <c:v>473.67</c:v>
                </c:pt>
                <c:pt idx="540">
                  <c:v>220.57499999999999</c:v>
                </c:pt>
                <c:pt idx="541">
                  <c:v>29.970000000000002</c:v>
                </c:pt>
                <c:pt idx="542">
                  <c:v>65.295000000000002</c:v>
                </c:pt>
                <c:pt idx="543">
                  <c:v>149.505</c:v>
                </c:pt>
                <c:pt idx="544">
                  <c:v>163.215</c:v>
                </c:pt>
                <c:pt idx="545">
                  <c:v>70.555000000000007</c:v>
                </c:pt>
                <c:pt idx="546">
                  <c:v>17.670000000000002</c:v>
                </c:pt>
                <c:pt idx="547">
                  <c:v>176.20999999999998</c:v>
                </c:pt>
                <c:pt idx="548">
                  <c:v>113.925</c:v>
                </c:pt>
                <c:pt idx="549">
                  <c:v>152.51</c:v>
                </c:pt>
                <c:pt idx="550">
                  <c:v>324.13499999999999</c:v>
                </c:pt>
                <c:pt idx="551">
                  <c:v>692.66</c:v>
                </c:pt>
                <c:pt idx="552">
                  <c:v>219.27</c:v>
                </c:pt>
                <c:pt idx="553">
                  <c:v>1256.5</c:v>
                </c:pt>
                <c:pt idx="554">
                  <c:v>284.62</c:v>
                </c:pt>
                <c:pt idx="555">
                  <c:v>70.069999999999993</c:v>
                </c:pt>
                <c:pt idx="556">
                  <c:v>663.76</c:v>
                </c:pt>
                <c:pt idx="557">
                  <c:v>42.545000000000002</c:v>
                </c:pt>
                <c:pt idx="558">
                  <c:v>522.43000000000006</c:v>
                </c:pt>
                <c:pt idx="559">
                  <c:v>1340.0949999999998</c:v>
                </c:pt>
                <c:pt idx="560">
                  <c:v>132.16000000000003</c:v>
                </c:pt>
                <c:pt idx="561">
                  <c:v>27.14</c:v>
                </c:pt>
                <c:pt idx="562">
                  <c:v>5.4350000000000005</c:v>
                </c:pt>
                <c:pt idx="563">
                  <c:v>279.99</c:v>
                </c:pt>
                <c:pt idx="564">
                  <c:v>181.26</c:v>
                </c:pt>
                <c:pt idx="565">
                  <c:v>309.995</c:v>
                </c:pt>
                <c:pt idx="566">
                  <c:v>91.504999999999995</c:v>
                </c:pt>
                <c:pt idx="567">
                  <c:v>10.79</c:v>
                </c:pt>
                <c:pt idx="568">
                  <c:v>174.64499999999998</c:v>
                </c:pt>
                <c:pt idx="569">
                  <c:v>843.01499999999999</c:v>
                </c:pt>
                <c:pt idx="570">
                  <c:v>731.53499999999997</c:v>
                </c:pt>
                <c:pt idx="571">
                  <c:v>463.83000000000004</c:v>
                </c:pt>
                <c:pt idx="572">
                  <c:v>169.82</c:v>
                </c:pt>
                <c:pt idx="573">
                  <c:v>313.745</c:v>
                </c:pt>
                <c:pt idx="574">
                  <c:v>419.91499999999996</c:v>
                </c:pt>
                <c:pt idx="575">
                  <c:v>202.44</c:v>
                </c:pt>
                <c:pt idx="576">
                  <c:v>462.56</c:v>
                </c:pt>
                <c:pt idx="577">
                  <c:v>143.98000000000002</c:v>
                </c:pt>
                <c:pt idx="578">
                  <c:v>807.97</c:v>
                </c:pt>
                <c:pt idx="579">
                  <c:v>101.545</c:v>
                </c:pt>
                <c:pt idx="580">
                  <c:v>448.54500000000002</c:v>
                </c:pt>
                <c:pt idx="581">
                  <c:v>32.69</c:v>
                </c:pt>
                <c:pt idx="582">
                  <c:v>19.36</c:v>
                </c:pt>
                <c:pt idx="583">
                  <c:v>256.16499999999996</c:v>
                </c:pt>
                <c:pt idx="584">
                  <c:v>69.930000000000007</c:v>
                </c:pt>
                <c:pt idx="585">
                  <c:v>697.52</c:v>
                </c:pt>
                <c:pt idx="586">
                  <c:v>567.34500000000003</c:v>
                </c:pt>
                <c:pt idx="587">
                  <c:v>124.61500000000001</c:v>
                </c:pt>
                <c:pt idx="588">
                  <c:v>9.3450000000000006</c:v>
                </c:pt>
                <c:pt idx="589">
                  <c:v>239.52500000000001</c:v>
                </c:pt>
                <c:pt idx="590">
                  <c:v>782.26</c:v>
                </c:pt>
                <c:pt idx="591">
                  <c:v>218.67000000000002</c:v>
                </c:pt>
                <c:pt idx="592">
                  <c:v>98.344999999999999</c:v>
                </c:pt>
                <c:pt idx="593">
                  <c:v>248.005</c:v>
                </c:pt>
                <c:pt idx="594">
                  <c:v>170.345</c:v>
                </c:pt>
                <c:pt idx="595">
                  <c:v>20.05</c:v>
                </c:pt>
                <c:pt idx="596">
                  <c:v>284.72000000000003</c:v>
                </c:pt>
                <c:pt idx="597">
                  <c:v>447.255</c:v>
                </c:pt>
                <c:pt idx="598">
                  <c:v>448.42500000000001</c:v>
                </c:pt>
                <c:pt idx="599">
                  <c:v>255.66499999999999</c:v>
                </c:pt>
                <c:pt idx="600">
                  <c:v>15.969999999999999</c:v>
                </c:pt>
                <c:pt idx="601">
                  <c:v>512.05500000000006</c:v>
                </c:pt>
                <c:pt idx="602">
                  <c:v>50.57</c:v>
                </c:pt>
                <c:pt idx="603">
                  <c:v>206</c:v>
                </c:pt>
                <c:pt idx="604">
                  <c:v>196.3</c:v>
                </c:pt>
                <c:pt idx="605">
                  <c:v>496.21000000000004</c:v>
                </c:pt>
                <c:pt idx="606">
                  <c:v>99.710000000000008</c:v>
                </c:pt>
                <c:pt idx="607">
                  <c:v>291.61500000000001</c:v>
                </c:pt>
                <c:pt idx="608">
                  <c:v>31.045000000000002</c:v>
                </c:pt>
                <c:pt idx="609">
                  <c:v>248.91</c:v>
                </c:pt>
                <c:pt idx="610">
                  <c:v>160.875</c:v>
                </c:pt>
                <c:pt idx="611">
                  <c:v>69.699999999999989</c:v>
                </c:pt>
                <c:pt idx="612">
                  <c:v>302.46000000000004</c:v>
                </c:pt>
                <c:pt idx="613">
                  <c:v>581.59500000000003</c:v>
                </c:pt>
                <c:pt idx="614">
                  <c:v>285.40499999999997</c:v>
                </c:pt>
                <c:pt idx="615">
                  <c:v>1187.3</c:v>
                </c:pt>
                <c:pt idx="616">
                  <c:v>30.44</c:v>
                </c:pt>
                <c:pt idx="617">
                  <c:v>218.185</c:v>
                </c:pt>
                <c:pt idx="618">
                  <c:v>23.285</c:v>
                </c:pt>
                <c:pt idx="619">
                  <c:v>349.24</c:v>
                </c:pt>
                <c:pt idx="620">
                  <c:v>1032.32</c:v>
                </c:pt>
                <c:pt idx="621">
                  <c:v>6.415</c:v>
                </c:pt>
                <c:pt idx="622">
                  <c:v>338.73500000000001</c:v>
                </c:pt>
                <c:pt idx="623">
                  <c:v>3.335</c:v>
                </c:pt>
                <c:pt idx="624">
                  <c:v>571.30500000000006</c:v>
                </c:pt>
                <c:pt idx="625">
                  <c:v>152.07</c:v>
                </c:pt>
                <c:pt idx="626">
                  <c:v>1033.56</c:v>
                </c:pt>
                <c:pt idx="627">
                  <c:v>215.45999999999998</c:v>
                </c:pt>
                <c:pt idx="628">
                  <c:v>263.73</c:v>
                </c:pt>
                <c:pt idx="629">
                  <c:v>131.535</c:v>
                </c:pt>
                <c:pt idx="630">
                  <c:v>56.599999999999994</c:v>
                </c:pt>
                <c:pt idx="631">
                  <c:v>300.745</c:v>
                </c:pt>
                <c:pt idx="632">
                  <c:v>357.245</c:v>
                </c:pt>
                <c:pt idx="633">
                  <c:v>14.995000000000001</c:v>
                </c:pt>
                <c:pt idx="634">
                  <c:v>126.94499999999999</c:v>
                </c:pt>
                <c:pt idx="635">
                  <c:v>151.625</c:v>
                </c:pt>
                <c:pt idx="636">
                  <c:v>155.26999999999998</c:v>
                </c:pt>
                <c:pt idx="637">
                  <c:v>75.474999999999994</c:v>
                </c:pt>
                <c:pt idx="638">
                  <c:v>31.274999999999999</c:v>
                </c:pt>
                <c:pt idx="639">
                  <c:v>35.685000000000002</c:v>
                </c:pt>
                <c:pt idx="640">
                  <c:v>1119.0999999999999</c:v>
                </c:pt>
                <c:pt idx="641">
                  <c:v>62.51</c:v>
                </c:pt>
                <c:pt idx="642">
                  <c:v>79.61</c:v>
                </c:pt>
                <c:pt idx="643">
                  <c:v>5.85</c:v>
                </c:pt>
                <c:pt idx="644">
                  <c:v>64.314999999999998</c:v>
                </c:pt>
                <c:pt idx="645">
                  <c:v>443.80999999999995</c:v>
                </c:pt>
                <c:pt idx="646">
                  <c:v>15.285</c:v>
                </c:pt>
                <c:pt idx="647">
                  <c:v>173.755</c:v>
                </c:pt>
                <c:pt idx="648">
                  <c:v>3.42</c:v>
                </c:pt>
                <c:pt idx="649">
                  <c:v>24.189999999999998</c:v>
                </c:pt>
                <c:pt idx="650">
                  <c:v>266.29499999999996</c:v>
                </c:pt>
                <c:pt idx="651">
                  <c:v>50.635000000000005</c:v>
                </c:pt>
                <c:pt idx="652">
                  <c:v>462.88</c:v>
                </c:pt>
                <c:pt idx="653">
                  <c:v>121.425</c:v>
                </c:pt>
                <c:pt idx="654">
                  <c:v>30.564999999999998</c:v>
                </c:pt>
                <c:pt idx="655">
                  <c:v>305.64999999999998</c:v>
                </c:pt>
                <c:pt idx="656">
                  <c:v>324.7</c:v>
                </c:pt>
                <c:pt idx="657">
                  <c:v>205.97000000000003</c:v>
                </c:pt>
                <c:pt idx="658">
                  <c:v>431.94</c:v>
                </c:pt>
                <c:pt idx="659">
                  <c:v>34.325000000000003</c:v>
                </c:pt>
                <c:pt idx="660">
                  <c:v>535.04</c:v>
                </c:pt>
                <c:pt idx="661">
                  <c:v>293.755</c:v>
                </c:pt>
                <c:pt idx="662">
                  <c:v>400.38</c:v>
                </c:pt>
                <c:pt idx="663">
                  <c:v>8.9700000000000006</c:v>
                </c:pt>
                <c:pt idx="664">
                  <c:v>91.05</c:v>
                </c:pt>
                <c:pt idx="665">
                  <c:v>711.06999999999994</c:v>
                </c:pt>
                <c:pt idx="666">
                  <c:v>154.93</c:v>
                </c:pt>
                <c:pt idx="667">
                  <c:v>19.12</c:v>
                </c:pt>
                <c:pt idx="668">
                  <c:v>329.51499999999999</c:v>
                </c:pt>
                <c:pt idx="669">
                  <c:v>204.32499999999999</c:v>
                </c:pt>
                <c:pt idx="670">
                  <c:v>196.22</c:v>
                </c:pt>
                <c:pt idx="671">
                  <c:v>210.41</c:v>
                </c:pt>
                <c:pt idx="672">
                  <c:v>796.34</c:v>
                </c:pt>
                <c:pt idx="673">
                  <c:v>128.81</c:v>
                </c:pt>
                <c:pt idx="674">
                  <c:v>385.59000000000003</c:v>
                </c:pt>
                <c:pt idx="675">
                  <c:v>21.72</c:v>
                </c:pt>
                <c:pt idx="676">
                  <c:v>262.46500000000003</c:v>
                </c:pt>
                <c:pt idx="677">
                  <c:v>16.605</c:v>
                </c:pt>
                <c:pt idx="678">
                  <c:v>322.25</c:v>
                </c:pt>
                <c:pt idx="679">
                  <c:v>421.76</c:v>
                </c:pt>
                <c:pt idx="680">
                  <c:v>177.76499999999999</c:v>
                </c:pt>
                <c:pt idx="681">
                  <c:v>1.835</c:v>
                </c:pt>
                <c:pt idx="682">
                  <c:v>147.35499999999999</c:v>
                </c:pt>
                <c:pt idx="683">
                  <c:v>171.06</c:v>
                </c:pt>
                <c:pt idx="684">
                  <c:v>68.2</c:v>
                </c:pt>
                <c:pt idx="685">
                  <c:v>105.53</c:v>
                </c:pt>
                <c:pt idx="686">
                  <c:v>697.03</c:v>
                </c:pt>
                <c:pt idx="687">
                  <c:v>593.70000000000005</c:v>
                </c:pt>
                <c:pt idx="688">
                  <c:v>393.72</c:v>
                </c:pt>
                <c:pt idx="689">
                  <c:v>43.254999999999995</c:v>
                </c:pt>
                <c:pt idx="690">
                  <c:v>406.10500000000002</c:v>
                </c:pt>
                <c:pt idx="691">
                  <c:v>290.08500000000004</c:v>
                </c:pt>
                <c:pt idx="692">
                  <c:v>186.22500000000002</c:v>
                </c:pt>
                <c:pt idx="693">
                  <c:v>166.935</c:v>
                </c:pt>
                <c:pt idx="694">
                  <c:v>174.8</c:v>
                </c:pt>
                <c:pt idx="695">
                  <c:v>514.77500000000009</c:v>
                </c:pt>
                <c:pt idx="696">
                  <c:v>226.08499999999998</c:v>
                </c:pt>
                <c:pt idx="697">
                  <c:v>42.040000000000006</c:v>
                </c:pt>
                <c:pt idx="698">
                  <c:v>613.52499999999998</c:v>
                </c:pt>
                <c:pt idx="699">
                  <c:v>116.68</c:v>
                </c:pt>
                <c:pt idx="700">
                  <c:v>99.759999999999991</c:v>
                </c:pt>
                <c:pt idx="701">
                  <c:v>515.19500000000005</c:v>
                </c:pt>
                <c:pt idx="702">
                  <c:v>58.975000000000001</c:v>
                </c:pt>
                <c:pt idx="703">
                  <c:v>189.13499999999999</c:v>
                </c:pt>
                <c:pt idx="704">
                  <c:v>632.13499999999999</c:v>
                </c:pt>
                <c:pt idx="705">
                  <c:v>154.63</c:v>
                </c:pt>
                <c:pt idx="706">
                  <c:v>69.865000000000009</c:v>
                </c:pt>
                <c:pt idx="707">
                  <c:v>269.91499999999996</c:v>
                </c:pt>
                <c:pt idx="708">
                  <c:v>776.74</c:v>
                </c:pt>
                <c:pt idx="709">
                  <c:v>20.66</c:v>
                </c:pt>
                <c:pt idx="710">
                  <c:v>172.65</c:v>
                </c:pt>
                <c:pt idx="711">
                  <c:v>12.565000000000001</c:v>
                </c:pt>
                <c:pt idx="712">
                  <c:v>158.94</c:v>
                </c:pt>
                <c:pt idx="713">
                  <c:v>6.2250000000000005</c:v>
                </c:pt>
                <c:pt idx="714">
                  <c:v>540.76499999999999</c:v>
                </c:pt>
                <c:pt idx="715">
                  <c:v>26.824999999999999</c:v>
                </c:pt>
                <c:pt idx="716">
                  <c:v>173.66499999999999</c:v>
                </c:pt>
                <c:pt idx="717">
                  <c:v>124.78</c:v>
                </c:pt>
                <c:pt idx="718">
                  <c:v>57.25</c:v>
                </c:pt>
                <c:pt idx="719">
                  <c:v>269.53999999999996</c:v>
                </c:pt>
                <c:pt idx="720">
                  <c:v>775.06500000000005</c:v>
                </c:pt>
                <c:pt idx="721">
                  <c:v>63.075000000000003</c:v>
                </c:pt>
                <c:pt idx="722">
                  <c:v>257.63</c:v>
                </c:pt>
                <c:pt idx="723">
                  <c:v>376.98</c:v>
                </c:pt>
                <c:pt idx="724">
                  <c:v>113.285</c:v>
                </c:pt>
                <c:pt idx="725">
                  <c:v>97.14500000000001</c:v>
                </c:pt>
                <c:pt idx="726">
                  <c:v>230.185</c:v>
                </c:pt>
                <c:pt idx="727">
                  <c:v>248.21</c:v>
                </c:pt>
                <c:pt idx="728">
                  <c:v>137.905</c:v>
                </c:pt>
                <c:pt idx="729">
                  <c:v>561.755</c:v>
                </c:pt>
                <c:pt idx="730">
                  <c:v>13.4</c:v>
                </c:pt>
                <c:pt idx="731">
                  <c:v>207.07999999999998</c:v>
                </c:pt>
                <c:pt idx="732">
                  <c:v>15.674999999999999</c:v>
                </c:pt>
                <c:pt idx="733">
                  <c:v>5.09</c:v>
                </c:pt>
                <c:pt idx="734">
                  <c:v>31.314999999999998</c:v>
                </c:pt>
                <c:pt idx="735">
                  <c:v>72.47999999999999</c:v>
                </c:pt>
                <c:pt idx="736">
                  <c:v>330.84</c:v>
                </c:pt>
                <c:pt idx="737">
                  <c:v>228.22</c:v>
                </c:pt>
                <c:pt idx="738">
                  <c:v>259.68</c:v>
                </c:pt>
                <c:pt idx="739">
                  <c:v>10.045</c:v>
                </c:pt>
                <c:pt idx="740">
                  <c:v>138.755</c:v>
                </c:pt>
                <c:pt idx="741">
                  <c:v>157.88</c:v>
                </c:pt>
                <c:pt idx="742">
                  <c:v>55.664999999999999</c:v>
                </c:pt>
                <c:pt idx="743">
                  <c:v>107.22</c:v>
                </c:pt>
                <c:pt idx="744">
                  <c:v>149.64499999999998</c:v>
                </c:pt>
                <c:pt idx="745">
                  <c:v>78.84</c:v>
                </c:pt>
              </c:numCache>
            </c:numRef>
          </c:xVal>
          <c:yVal>
            <c:numRef>
              <c:f>Sheet1!$AA$54:$AA$799</c:f>
              <c:numCache>
                <c:formatCode>General</c:formatCode>
                <c:ptCount val="746"/>
                <c:pt idx="0">
                  <c:v>20.47999999999999</c:v>
                </c:pt>
                <c:pt idx="1">
                  <c:v>276.11000000000013</c:v>
                </c:pt>
                <c:pt idx="2">
                  <c:v>36.020000000000095</c:v>
                </c:pt>
                <c:pt idx="3">
                  <c:v>64.210000000000036</c:v>
                </c:pt>
                <c:pt idx="4">
                  <c:v>9.7099999999999795</c:v>
                </c:pt>
                <c:pt idx="5">
                  <c:v>13.139999999999986</c:v>
                </c:pt>
                <c:pt idx="6">
                  <c:v>100.88000000000011</c:v>
                </c:pt>
                <c:pt idx="7">
                  <c:v>19.190000000000001</c:v>
                </c:pt>
                <c:pt idx="8">
                  <c:v>64.569999999999936</c:v>
                </c:pt>
                <c:pt idx="9">
                  <c:v>105.99000000000024</c:v>
                </c:pt>
                <c:pt idx="10">
                  <c:v>32.620000000000005</c:v>
                </c:pt>
                <c:pt idx="11">
                  <c:v>90.75</c:v>
                </c:pt>
                <c:pt idx="12">
                  <c:v>17.059999999999491</c:v>
                </c:pt>
                <c:pt idx="13">
                  <c:v>68.559999999999491</c:v>
                </c:pt>
                <c:pt idx="14">
                  <c:v>8.64</c:v>
                </c:pt>
                <c:pt idx="15">
                  <c:v>53.129999999999995</c:v>
                </c:pt>
                <c:pt idx="16">
                  <c:v>55.160000000000082</c:v>
                </c:pt>
                <c:pt idx="17">
                  <c:v>4.3400000000001455</c:v>
                </c:pt>
                <c:pt idx="18">
                  <c:v>56.479999999999563</c:v>
                </c:pt>
                <c:pt idx="19">
                  <c:v>35.559999999999945</c:v>
                </c:pt>
                <c:pt idx="20">
                  <c:v>14.889999999999986</c:v>
                </c:pt>
                <c:pt idx="21">
                  <c:v>48.799999999999955</c:v>
                </c:pt>
                <c:pt idx="22">
                  <c:v>137.98000000000002</c:v>
                </c:pt>
                <c:pt idx="23">
                  <c:v>38.430000000000007</c:v>
                </c:pt>
                <c:pt idx="24">
                  <c:v>51.369999999999891</c:v>
                </c:pt>
                <c:pt idx="25">
                  <c:v>3.7100000000000364</c:v>
                </c:pt>
                <c:pt idx="26">
                  <c:v>9.7099999999999795</c:v>
                </c:pt>
                <c:pt idx="27">
                  <c:v>39.230000000000018</c:v>
                </c:pt>
                <c:pt idx="28">
                  <c:v>26.460000000000036</c:v>
                </c:pt>
                <c:pt idx="29">
                  <c:v>32.70999999999998</c:v>
                </c:pt>
                <c:pt idx="30">
                  <c:v>52.5300000000002</c:v>
                </c:pt>
                <c:pt idx="31">
                  <c:v>10.729999999999563</c:v>
                </c:pt>
                <c:pt idx="32">
                  <c:v>36.670000000000016</c:v>
                </c:pt>
                <c:pt idx="33">
                  <c:v>95.25</c:v>
                </c:pt>
                <c:pt idx="34">
                  <c:v>6.5400000000000205</c:v>
                </c:pt>
                <c:pt idx="35">
                  <c:v>39.919999999999987</c:v>
                </c:pt>
                <c:pt idx="36">
                  <c:v>6.5699999999999932</c:v>
                </c:pt>
                <c:pt idx="37">
                  <c:v>66.5</c:v>
                </c:pt>
                <c:pt idx="38">
                  <c:v>13.170000000000073</c:v>
                </c:pt>
                <c:pt idx="39">
                  <c:v>76.779999999999859</c:v>
                </c:pt>
                <c:pt idx="40">
                  <c:v>10.019999999999982</c:v>
                </c:pt>
                <c:pt idx="41">
                  <c:v>78.819999999999709</c:v>
                </c:pt>
                <c:pt idx="42">
                  <c:v>16.149999999999977</c:v>
                </c:pt>
                <c:pt idx="43">
                  <c:v>54.960000000000036</c:v>
                </c:pt>
                <c:pt idx="44">
                  <c:v>241.67999999999984</c:v>
                </c:pt>
                <c:pt idx="45">
                  <c:v>76.319999999999709</c:v>
                </c:pt>
                <c:pt idx="46">
                  <c:v>23.919999999999987</c:v>
                </c:pt>
                <c:pt idx="47">
                  <c:v>11.439999999999998</c:v>
                </c:pt>
                <c:pt idx="48">
                  <c:v>45.610000000000127</c:v>
                </c:pt>
                <c:pt idx="49">
                  <c:v>133.0600000000004</c:v>
                </c:pt>
                <c:pt idx="50">
                  <c:v>99.299999999999955</c:v>
                </c:pt>
                <c:pt idx="51">
                  <c:v>38.819999999999936</c:v>
                </c:pt>
                <c:pt idx="52">
                  <c:v>39.150000000000091</c:v>
                </c:pt>
                <c:pt idx="53">
                  <c:v>10.300000000000004</c:v>
                </c:pt>
                <c:pt idx="54">
                  <c:v>206.67000000000007</c:v>
                </c:pt>
                <c:pt idx="55">
                  <c:v>6.1599999999999966</c:v>
                </c:pt>
                <c:pt idx="56">
                  <c:v>86.609999999999673</c:v>
                </c:pt>
                <c:pt idx="57">
                  <c:v>44.590000000000146</c:v>
                </c:pt>
                <c:pt idx="58">
                  <c:v>104.68000000000006</c:v>
                </c:pt>
                <c:pt idx="59">
                  <c:v>48.519999999999982</c:v>
                </c:pt>
                <c:pt idx="60">
                  <c:v>50.44</c:v>
                </c:pt>
                <c:pt idx="61">
                  <c:v>11.48</c:v>
                </c:pt>
                <c:pt idx="62">
                  <c:v>52.1200000000008</c:v>
                </c:pt>
                <c:pt idx="63">
                  <c:v>68.89</c:v>
                </c:pt>
                <c:pt idx="64">
                  <c:v>129.63999999999999</c:v>
                </c:pt>
                <c:pt idx="65">
                  <c:v>56.570000000000164</c:v>
                </c:pt>
                <c:pt idx="66">
                  <c:v>56.209999999999923</c:v>
                </c:pt>
                <c:pt idx="67">
                  <c:v>44.879999999999882</c:v>
                </c:pt>
                <c:pt idx="68">
                  <c:v>23.549999999999997</c:v>
                </c:pt>
                <c:pt idx="69">
                  <c:v>198.74</c:v>
                </c:pt>
                <c:pt idx="70">
                  <c:v>14.850000000000001</c:v>
                </c:pt>
                <c:pt idx="71">
                  <c:v>146.68000000000029</c:v>
                </c:pt>
                <c:pt idx="72">
                  <c:v>4.039999999999992</c:v>
                </c:pt>
                <c:pt idx="73">
                  <c:v>1.9399999999999409</c:v>
                </c:pt>
                <c:pt idx="74">
                  <c:v>100.96000000000004</c:v>
                </c:pt>
                <c:pt idx="75">
                  <c:v>14.840000000000032</c:v>
                </c:pt>
                <c:pt idx="76">
                  <c:v>44.670000000000073</c:v>
                </c:pt>
                <c:pt idx="77">
                  <c:v>37.140000000001237</c:v>
                </c:pt>
                <c:pt idx="78">
                  <c:v>32.300000000000011</c:v>
                </c:pt>
                <c:pt idx="79">
                  <c:v>53.459999999999994</c:v>
                </c:pt>
                <c:pt idx="80">
                  <c:v>40.6899999999996</c:v>
                </c:pt>
                <c:pt idx="81">
                  <c:v>158.30000000000018</c:v>
                </c:pt>
                <c:pt idx="82">
                  <c:v>33.519999999999982</c:v>
                </c:pt>
                <c:pt idx="83">
                  <c:v>35.860000000000014</c:v>
                </c:pt>
                <c:pt idx="84">
                  <c:v>35.379999999999995</c:v>
                </c:pt>
                <c:pt idx="85">
                  <c:v>48.839999999999918</c:v>
                </c:pt>
                <c:pt idx="86">
                  <c:v>55.180000000000007</c:v>
                </c:pt>
                <c:pt idx="87">
                  <c:v>59.060000000000031</c:v>
                </c:pt>
                <c:pt idx="88">
                  <c:v>57.72999999999999</c:v>
                </c:pt>
                <c:pt idx="89">
                  <c:v>11.299999999999997</c:v>
                </c:pt>
                <c:pt idx="90">
                  <c:v>7.3400000000000034</c:v>
                </c:pt>
                <c:pt idx="91">
                  <c:v>35.610000000000127</c:v>
                </c:pt>
                <c:pt idx="92">
                  <c:v>41.200000000000045</c:v>
                </c:pt>
                <c:pt idx="93">
                  <c:v>6.1599999999998545</c:v>
                </c:pt>
                <c:pt idx="94">
                  <c:v>15.6099999999999</c:v>
                </c:pt>
                <c:pt idx="95">
                  <c:v>6.69</c:v>
                </c:pt>
                <c:pt idx="96">
                  <c:v>13.189999999999998</c:v>
                </c:pt>
                <c:pt idx="97">
                  <c:v>3.6400000000003274</c:v>
                </c:pt>
                <c:pt idx="98">
                  <c:v>34.390000000000043</c:v>
                </c:pt>
                <c:pt idx="99">
                  <c:v>20.720000000000255</c:v>
                </c:pt>
                <c:pt idx="100">
                  <c:v>23.129999999999995</c:v>
                </c:pt>
                <c:pt idx="101">
                  <c:v>8.61</c:v>
                </c:pt>
                <c:pt idx="102">
                  <c:v>77.899999999999636</c:v>
                </c:pt>
                <c:pt idx="103">
                  <c:v>24.02000000000001</c:v>
                </c:pt>
                <c:pt idx="104">
                  <c:v>47.19</c:v>
                </c:pt>
                <c:pt idx="105">
                  <c:v>33.53</c:v>
                </c:pt>
                <c:pt idx="106">
                  <c:v>47.950000000000045</c:v>
                </c:pt>
                <c:pt idx="107">
                  <c:v>8.0300000000000296</c:v>
                </c:pt>
                <c:pt idx="108">
                  <c:v>21.840000000000146</c:v>
                </c:pt>
                <c:pt idx="109">
                  <c:v>12.659999999999997</c:v>
                </c:pt>
                <c:pt idx="110">
                  <c:v>93.889999999999873</c:v>
                </c:pt>
                <c:pt idx="111">
                  <c:v>55.309999999999945</c:v>
                </c:pt>
                <c:pt idx="112">
                  <c:v>1.2000000000000028</c:v>
                </c:pt>
                <c:pt idx="113">
                  <c:v>0.96000000000000796</c:v>
                </c:pt>
                <c:pt idx="114">
                  <c:v>21.020000000000003</c:v>
                </c:pt>
                <c:pt idx="115">
                  <c:v>12.349999999999909</c:v>
                </c:pt>
                <c:pt idx="116">
                  <c:v>58.789999999999964</c:v>
                </c:pt>
                <c:pt idx="117">
                  <c:v>46.470000000000027</c:v>
                </c:pt>
                <c:pt idx="118">
                  <c:v>16.989999999999995</c:v>
                </c:pt>
                <c:pt idx="119">
                  <c:v>48.75</c:v>
                </c:pt>
                <c:pt idx="120">
                  <c:v>36.450000000000045</c:v>
                </c:pt>
                <c:pt idx="121">
                  <c:v>8.4300000000000068</c:v>
                </c:pt>
                <c:pt idx="122">
                  <c:v>30.289999999999964</c:v>
                </c:pt>
                <c:pt idx="123">
                  <c:v>12.799999999999955</c:v>
                </c:pt>
                <c:pt idx="124">
                  <c:v>89.329999999999927</c:v>
                </c:pt>
                <c:pt idx="125">
                  <c:v>28.599999999999966</c:v>
                </c:pt>
                <c:pt idx="126">
                  <c:v>38.410000000000082</c:v>
                </c:pt>
                <c:pt idx="127">
                  <c:v>72.240000000000009</c:v>
                </c:pt>
                <c:pt idx="128">
                  <c:v>24.309999999999945</c:v>
                </c:pt>
                <c:pt idx="129">
                  <c:v>20.519999999999982</c:v>
                </c:pt>
                <c:pt idx="130">
                  <c:v>9.9999999999994316E-2</c:v>
                </c:pt>
                <c:pt idx="131">
                  <c:v>3.4499999999999886</c:v>
                </c:pt>
                <c:pt idx="132">
                  <c:v>4.68</c:v>
                </c:pt>
                <c:pt idx="133">
                  <c:v>9.0199999999999818</c:v>
                </c:pt>
                <c:pt idx="134">
                  <c:v>51.740000000000009</c:v>
                </c:pt>
                <c:pt idx="135">
                  <c:v>25.89</c:v>
                </c:pt>
                <c:pt idx="136">
                  <c:v>9.6000000000001364</c:v>
                </c:pt>
                <c:pt idx="137">
                  <c:v>27.180000000000064</c:v>
                </c:pt>
                <c:pt idx="138">
                  <c:v>34.5</c:v>
                </c:pt>
                <c:pt idx="139">
                  <c:v>10.759999999999991</c:v>
                </c:pt>
                <c:pt idx="140">
                  <c:v>46.259999999999991</c:v>
                </c:pt>
                <c:pt idx="141">
                  <c:v>2.2700000000000102</c:v>
                </c:pt>
                <c:pt idx="142">
                  <c:v>22</c:v>
                </c:pt>
                <c:pt idx="143">
                  <c:v>59.32000000000005</c:v>
                </c:pt>
                <c:pt idx="144">
                  <c:v>4.9399999999999977</c:v>
                </c:pt>
                <c:pt idx="145">
                  <c:v>14.840000000000146</c:v>
                </c:pt>
                <c:pt idx="146">
                  <c:v>42.870000000000118</c:v>
                </c:pt>
                <c:pt idx="147">
                  <c:v>25.589999999999918</c:v>
                </c:pt>
                <c:pt idx="148">
                  <c:v>7.9200000000000159</c:v>
                </c:pt>
                <c:pt idx="149">
                  <c:v>45.910000000000082</c:v>
                </c:pt>
                <c:pt idx="150">
                  <c:v>80.259999999999991</c:v>
                </c:pt>
                <c:pt idx="151">
                  <c:v>9.710000000000008</c:v>
                </c:pt>
                <c:pt idx="152">
                  <c:v>8.7100000000000364</c:v>
                </c:pt>
                <c:pt idx="153">
                  <c:v>34.310000000000009</c:v>
                </c:pt>
                <c:pt idx="154">
                  <c:v>28.030000000000086</c:v>
                </c:pt>
                <c:pt idx="155">
                  <c:v>24.430000000000064</c:v>
                </c:pt>
                <c:pt idx="156">
                  <c:v>47.889999999999986</c:v>
                </c:pt>
                <c:pt idx="157">
                  <c:v>53.450000000000045</c:v>
                </c:pt>
                <c:pt idx="158">
                  <c:v>42</c:v>
                </c:pt>
                <c:pt idx="159">
                  <c:v>30.709999999999997</c:v>
                </c:pt>
                <c:pt idx="160">
                  <c:v>7.75</c:v>
                </c:pt>
                <c:pt idx="161">
                  <c:v>18.360000000000014</c:v>
                </c:pt>
                <c:pt idx="162">
                  <c:v>35.519999999999982</c:v>
                </c:pt>
                <c:pt idx="163">
                  <c:v>40.17999999999995</c:v>
                </c:pt>
                <c:pt idx="164">
                  <c:v>77.980000000000018</c:v>
                </c:pt>
                <c:pt idx="165">
                  <c:v>21.5300000000002</c:v>
                </c:pt>
                <c:pt idx="166">
                  <c:v>30.730000000000018</c:v>
                </c:pt>
                <c:pt idx="167">
                  <c:v>9.769999999999996</c:v>
                </c:pt>
                <c:pt idx="168">
                  <c:v>34.110000000000014</c:v>
                </c:pt>
                <c:pt idx="169">
                  <c:v>29.370000000000118</c:v>
                </c:pt>
                <c:pt idx="170">
                  <c:v>1.25</c:v>
                </c:pt>
                <c:pt idx="171">
                  <c:v>35.389999999999986</c:v>
                </c:pt>
                <c:pt idx="172">
                  <c:v>5.3400000000000318</c:v>
                </c:pt>
                <c:pt idx="173">
                  <c:v>19.529999999999998</c:v>
                </c:pt>
                <c:pt idx="174">
                  <c:v>0.49000000000000909</c:v>
                </c:pt>
                <c:pt idx="175">
                  <c:v>23.539999999999992</c:v>
                </c:pt>
                <c:pt idx="176">
                  <c:v>51.610000000000014</c:v>
                </c:pt>
                <c:pt idx="177">
                  <c:v>33.550000000000068</c:v>
                </c:pt>
                <c:pt idx="178">
                  <c:v>12.86</c:v>
                </c:pt>
                <c:pt idx="179">
                  <c:v>9.0300000000000011</c:v>
                </c:pt>
                <c:pt idx="180">
                  <c:v>26.8900000000001</c:v>
                </c:pt>
                <c:pt idx="181">
                  <c:v>26.540000000000006</c:v>
                </c:pt>
                <c:pt idx="182">
                  <c:v>10.469999999999999</c:v>
                </c:pt>
                <c:pt idx="183">
                  <c:v>1.6400000000000006</c:v>
                </c:pt>
                <c:pt idx="184">
                  <c:v>41.3599999999999</c:v>
                </c:pt>
                <c:pt idx="185">
                  <c:v>47.419999999999959</c:v>
                </c:pt>
                <c:pt idx="186">
                  <c:v>0.64999999999999858</c:v>
                </c:pt>
                <c:pt idx="187">
                  <c:v>0.93999999999999773</c:v>
                </c:pt>
                <c:pt idx="188">
                  <c:v>60.189999999999941</c:v>
                </c:pt>
                <c:pt idx="189">
                  <c:v>72.049999999999983</c:v>
                </c:pt>
                <c:pt idx="190">
                  <c:v>5.789999999999992</c:v>
                </c:pt>
                <c:pt idx="191">
                  <c:v>39.350000000000023</c:v>
                </c:pt>
                <c:pt idx="192">
                  <c:v>1.3599999999999</c:v>
                </c:pt>
                <c:pt idx="193">
                  <c:v>8.460000000000008</c:v>
                </c:pt>
                <c:pt idx="194">
                  <c:v>23.890000000000327</c:v>
                </c:pt>
                <c:pt idx="195">
                  <c:v>0.69000000000050932</c:v>
                </c:pt>
                <c:pt idx="196">
                  <c:v>8.6299999999999955</c:v>
                </c:pt>
                <c:pt idx="197">
                  <c:v>13.190000000000001</c:v>
                </c:pt>
                <c:pt idx="198">
                  <c:v>21.539999999999992</c:v>
                </c:pt>
                <c:pt idx="199">
                  <c:v>10.810000000000002</c:v>
                </c:pt>
                <c:pt idx="200">
                  <c:v>15.329999999999927</c:v>
                </c:pt>
                <c:pt idx="201">
                  <c:v>27.990000000000009</c:v>
                </c:pt>
                <c:pt idx="202">
                  <c:v>80.550000000000068</c:v>
                </c:pt>
                <c:pt idx="203">
                  <c:v>16.360000000000003</c:v>
                </c:pt>
                <c:pt idx="204">
                  <c:v>15.339999999999691</c:v>
                </c:pt>
                <c:pt idx="205">
                  <c:v>20.78000000000003</c:v>
                </c:pt>
                <c:pt idx="206">
                  <c:v>115.61999999999989</c:v>
                </c:pt>
                <c:pt idx="207">
                  <c:v>13.669999999999845</c:v>
                </c:pt>
                <c:pt idx="208">
                  <c:v>35.600000000000009</c:v>
                </c:pt>
                <c:pt idx="209">
                  <c:v>4.279999999999994</c:v>
                </c:pt>
                <c:pt idx="210">
                  <c:v>4.9299999999999926</c:v>
                </c:pt>
                <c:pt idx="211">
                  <c:v>3.01</c:v>
                </c:pt>
                <c:pt idx="212">
                  <c:v>0.94999999999999929</c:v>
                </c:pt>
                <c:pt idx="213">
                  <c:v>18</c:v>
                </c:pt>
                <c:pt idx="214">
                  <c:v>16.529999999999973</c:v>
                </c:pt>
                <c:pt idx="215">
                  <c:v>87.230000000000018</c:v>
                </c:pt>
                <c:pt idx="216">
                  <c:v>52.319999999999936</c:v>
                </c:pt>
                <c:pt idx="217">
                  <c:v>2.5900000000000318</c:v>
                </c:pt>
                <c:pt idx="218">
                  <c:v>74.889999999999986</c:v>
                </c:pt>
                <c:pt idx="219">
                  <c:v>16.150000000000546</c:v>
                </c:pt>
                <c:pt idx="220">
                  <c:v>7.3199999999999932</c:v>
                </c:pt>
                <c:pt idx="221">
                  <c:v>59.410000000000082</c:v>
                </c:pt>
                <c:pt idx="222">
                  <c:v>7.9600000000000364</c:v>
                </c:pt>
                <c:pt idx="223">
                  <c:v>15.460000000000036</c:v>
                </c:pt>
                <c:pt idx="224">
                  <c:v>4.4199999999999875</c:v>
                </c:pt>
                <c:pt idx="225">
                  <c:v>3.9300000000000068</c:v>
                </c:pt>
                <c:pt idx="226">
                  <c:v>29.830000000000041</c:v>
                </c:pt>
                <c:pt idx="227">
                  <c:v>7.4699999999999918</c:v>
                </c:pt>
                <c:pt idx="228">
                  <c:v>35.109999999999985</c:v>
                </c:pt>
                <c:pt idx="229">
                  <c:v>46.529999999999973</c:v>
                </c:pt>
                <c:pt idx="230">
                  <c:v>13.370000000000001</c:v>
                </c:pt>
                <c:pt idx="231">
                  <c:v>86.460000000000036</c:v>
                </c:pt>
                <c:pt idx="232">
                  <c:v>5.2399999999999949</c:v>
                </c:pt>
                <c:pt idx="233">
                  <c:v>19.909999999999968</c:v>
                </c:pt>
                <c:pt idx="234">
                  <c:v>26.639999999999873</c:v>
                </c:pt>
                <c:pt idx="235">
                  <c:v>19.319999999999936</c:v>
                </c:pt>
                <c:pt idx="236">
                  <c:v>33.149999999999636</c:v>
                </c:pt>
                <c:pt idx="237">
                  <c:v>3.4300000000000015</c:v>
                </c:pt>
                <c:pt idx="238">
                  <c:v>42.950000000000045</c:v>
                </c:pt>
                <c:pt idx="239">
                  <c:v>6.8300000000000054</c:v>
                </c:pt>
                <c:pt idx="240">
                  <c:v>103.79999999999995</c:v>
                </c:pt>
                <c:pt idx="241">
                  <c:v>32.900000000000006</c:v>
                </c:pt>
                <c:pt idx="242">
                  <c:v>5.0699999999999932</c:v>
                </c:pt>
                <c:pt idx="243">
                  <c:v>19.080000000000005</c:v>
                </c:pt>
                <c:pt idx="244">
                  <c:v>20.009999999999991</c:v>
                </c:pt>
                <c:pt idx="245">
                  <c:v>51.53000000000003</c:v>
                </c:pt>
                <c:pt idx="246">
                  <c:v>9.15</c:v>
                </c:pt>
                <c:pt idx="247">
                  <c:v>36.020000000000095</c:v>
                </c:pt>
                <c:pt idx="248">
                  <c:v>53.129999999999995</c:v>
                </c:pt>
                <c:pt idx="249">
                  <c:v>3.9499999999999886</c:v>
                </c:pt>
                <c:pt idx="250">
                  <c:v>20.839999999999975</c:v>
                </c:pt>
                <c:pt idx="251">
                  <c:v>37.409999999999968</c:v>
                </c:pt>
                <c:pt idx="252">
                  <c:v>2.6999999999998181</c:v>
                </c:pt>
                <c:pt idx="253">
                  <c:v>94.990000000000009</c:v>
                </c:pt>
                <c:pt idx="254">
                  <c:v>7.2999999999999545</c:v>
                </c:pt>
                <c:pt idx="255">
                  <c:v>5.769999999999996</c:v>
                </c:pt>
                <c:pt idx="256">
                  <c:v>1.2299999999999045</c:v>
                </c:pt>
                <c:pt idx="257">
                  <c:v>18.519999999999982</c:v>
                </c:pt>
                <c:pt idx="258">
                  <c:v>1</c:v>
                </c:pt>
                <c:pt idx="259">
                  <c:v>30.939999999999941</c:v>
                </c:pt>
                <c:pt idx="260">
                  <c:v>18.379999999999995</c:v>
                </c:pt>
                <c:pt idx="261">
                  <c:v>8.1999999999999886</c:v>
                </c:pt>
                <c:pt idx="262">
                  <c:v>24.779999999999973</c:v>
                </c:pt>
                <c:pt idx="263">
                  <c:v>13.589999999999989</c:v>
                </c:pt>
                <c:pt idx="264">
                  <c:v>1.1399999999999864</c:v>
                </c:pt>
                <c:pt idx="265">
                  <c:v>59.870000000000005</c:v>
                </c:pt>
                <c:pt idx="266">
                  <c:v>4.5199999999999818</c:v>
                </c:pt>
                <c:pt idx="267">
                  <c:v>41.169999999999959</c:v>
                </c:pt>
                <c:pt idx="268">
                  <c:v>84.199999999999932</c:v>
                </c:pt>
                <c:pt idx="269">
                  <c:v>10.899999999999991</c:v>
                </c:pt>
                <c:pt idx="270">
                  <c:v>5.7899999999999991</c:v>
                </c:pt>
                <c:pt idx="271">
                  <c:v>29.120000000000118</c:v>
                </c:pt>
                <c:pt idx="272">
                  <c:v>15.25</c:v>
                </c:pt>
                <c:pt idx="273">
                  <c:v>17.670000000000073</c:v>
                </c:pt>
                <c:pt idx="274">
                  <c:v>10.870000000000005</c:v>
                </c:pt>
                <c:pt idx="275">
                  <c:v>10.549999999999955</c:v>
                </c:pt>
                <c:pt idx="276">
                  <c:v>12.299999999999955</c:v>
                </c:pt>
                <c:pt idx="277">
                  <c:v>9.8200000000000074</c:v>
                </c:pt>
                <c:pt idx="278">
                  <c:v>74.63</c:v>
                </c:pt>
                <c:pt idx="279">
                  <c:v>52.879999999999882</c:v>
                </c:pt>
                <c:pt idx="280">
                  <c:v>1.4399999999999409</c:v>
                </c:pt>
                <c:pt idx="281">
                  <c:v>14.169999999999959</c:v>
                </c:pt>
                <c:pt idx="282">
                  <c:v>3.4500000000000028</c:v>
                </c:pt>
                <c:pt idx="283">
                  <c:v>13.310000000000002</c:v>
                </c:pt>
                <c:pt idx="284">
                  <c:v>36.009999999999991</c:v>
                </c:pt>
                <c:pt idx="285">
                  <c:v>1.31</c:v>
                </c:pt>
                <c:pt idx="286">
                  <c:v>59.610000000000127</c:v>
                </c:pt>
                <c:pt idx="287">
                  <c:v>16.590000000000146</c:v>
                </c:pt>
                <c:pt idx="288">
                  <c:v>15.219999999999999</c:v>
                </c:pt>
                <c:pt idx="289">
                  <c:v>75.12</c:v>
                </c:pt>
                <c:pt idx="290">
                  <c:v>1.77</c:v>
                </c:pt>
                <c:pt idx="291">
                  <c:v>7.75</c:v>
                </c:pt>
                <c:pt idx="292">
                  <c:v>44.889999999999986</c:v>
                </c:pt>
                <c:pt idx="293">
                  <c:v>10.59</c:v>
                </c:pt>
                <c:pt idx="294">
                  <c:v>94.920000000000016</c:v>
                </c:pt>
                <c:pt idx="295">
                  <c:v>61.310000000000173</c:v>
                </c:pt>
                <c:pt idx="296">
                  <c:v>15.389999999999986</c:v>
                </c:pt>
                <c:pt idx="297">
                  <c:v>104.48000000000002</c:v>
                </c:pt>
                <c:pt idx="298">
                  <c:v>8.01</c:v>
                </c:pt>
                <c:pt idx="299">
                  <c:v>11.819999999999993</c:v>
                </c:pt>
                <c:pt idx="300">
                  <c:v>15.199999999999989</c:v>
                </c:pt>
                <c:pt idx="301">
                  <c:v>57.170000000000073</c:v>
                </c:pt>
                <c:pt idx="302">
                  <c:v>53.779999999999973</c:v>
                </c:pt>
                <c:pt idx="303">
                  <c:v>73.31</c:v>
                </c:pt>
                <c:pt idx="304">
                  <c:v>36.909999999999968</c:v>
                </c:pt>
                <c:pt idx="305">
                  <c:v>13.139999999999986</c:v>
                </c:pt>
                <c:pt idx="306">
                  <c:v>31.509999999999991</c:v>
                </c:pt>
                <c:pt idx="307">
                  <c:v>1.58</c:v>
                </c:pt>
                <c:pt idx="308">
                  <c:v>14.840000000000003</c:v>
                </c:pt>
                <c:pt idx="309">
                  <c:v>10.279999999999973</c:v>
                </c:pt>
                <c:pt idx="310">
                  <c:v>16.63</c:v>
                </c:pt>
                <c:pt idx="311">
                  <c:v>14.989999999999995</c:v>
                </c:pt>
                <c:pt idx="312">
                  <c:v>15.25</c:v>
                </c:pt>
                <c:pt idx="313">
                  <c:v>45.5</c:v>
                </c:pt>
                <c:pt idx="314">
                  <c:v>10.739999999999782</c:v>
                </c:pt>
                <c:pt idx="315">
                  <c:v>46.680000000000064</c:v>
                </c:pt>
                <c:pt idx="316">
                  <c:v>3.0500000000000007</c:v>
                </c:pt>
                <c:pt idx="317">
                  <c:v>22.019999999999982</c:v>
                </c:pt>
                <c:pt idx="318">
                  <c:v>17.180000000000007</c:v>
                </c:pt>
                <c:pt idx="319">
                  <c:v>10.700000000000045</c:v>
                </c:pt>
                <c:pt idx="320">
                  <c:v>9.11</c:v>
                </c:pt>
                <c:pt idx="321">
                  <c:v>1.5799999999999841</c:v>
                </c:pt>
                <c:pt idx="322">
                  <c:v>16.900000000000091</c:v>
                </c:pt>
                <c:pt idx="323">
                  <c:v>5.0599999999999952</c:v>
                </c:pt>
                <c:pt idx="324">
                  <c:v>24.980000000000018</c:v>
                </c:pt>
                <c:pt idx="325">
                  <c:v>43.75</c:v>
                </c:pt>
                <c:pt idx="326">
                  <c:v>33.600000000000023</c:v>
                </c:pt>
                <c:pt idx="327">
                  <c:v>9.5399999999999636</c:v>
                </c:pt>
                <c:pt idx="328">
                  <c:v>13.620000000000005</c:v>
                </c:pt>
                <c:pt idx="329">
                  <c:v>15.17</c:v>
                </c:pt>
                <c:pt idx="330">
                  <c:v>37.94</c:v>
                </c:pt>
                <c:pt idx="331">
                  <c:v>9.8899999999999864</c:v>
                </c:pt>
                <c:pt idx="332">
                  <c:v>61.850000000000023</c:v>
                </c:pt>
                <c:pt idx="333">
                  <c:v>39.860000000000014</c:v>
                </c:pt>
                <c:pt idx="334">
                  <c:v>15.170000000000073</c:v>
                </c:pt>
                <c:pt idx="335">
                  <c:v>2.0800000000000054</c:v>
                </c:pt>
                <c:pt idx="336">
                  <c:v>12.920000000000073</c:v>
                </c:pt>
                <c:pt idx="337">
                  <c:v>23.019999999999996</c:v>
                </c:pt>
                <c:pt idx="338">
                  <c:v>20.709999999999809</c:v>
                </c:pt>
                <c:pt idx="339">
                  <c:v>0.54999999999999716</c:v>
                </c:pt>
                <c:pt idx="340">
                  <c:v>17.589999999999996</c:v>
                </c:pt>
                <c:pt idx="341">
                  <c:v>10.65</c:v>
                </c:pt>
                <c:pt idx="342">
                  <c:v>12.75</c:v>
                </c:pt>
                <c:pt idx="343">
                  <c:v>48.519999999999982</c:v>
                </c:pt>
                <c:pt idx="344">
                  <c:v>39.970000000000027</c:v>
                </c:pt>
                <c:pt idx="345">
                  <c:v>19.630000000000109</c:v>
                </c:pt>
                <c:pt idx="346">
                  <c:v>44.120000000000005</c:v>
                </c:pt>
                <c:pt idx="347">
                  <c:v>2.779999999999994</c:v>
                </c:pt>
                <c:pt idx="348">
                  <c:v>3.1700000000000017</c:v>
                </c:pt>
                <c:pt idx="349">
                  <c:v>6.2199999999999989</c:v>
                </c:pt>
                <c:pt idx="350">
                  <c:v>23.149999999999977</c:v>
                </c:pt>
                <c:pt idx="351">
                  <c:v>23.95999999999998</c:v>
                </c:pt>
                <c:pt idx="352">
                  <c:v>27.190000000000005</c:v>
                </c:pt>
                <c:pt idx="353">
                  <c:v>20.75</c:v>
                </c:pt>
                <c:pt idx="354">
                  <c:v>3.6699999999999982</c:v>
                </c:pt>
                <c:pt idx="355">
                  <c:v>17.860000000000014</c:v>
                </c:pt>
                <c:pt idx="356">
                  <c:v>1.4599999999999795</c:v>
                </c:pt>
                <c:pt idx="357">
                  <c:v>33.580000000000041</c:v>
                </c:pt>
                <c:pt idx="358">
                  <c:v>9.5</c:v>
                </c:pt>
                <c:pt idx="359">
                  <c:v>12.25</c:v>
                </c:pt>
                <c:pt idx="360">
                  <c:v>0.35999999999999943</c:v>
                </c:pt>
                <c:pt idx="361">
                  <c:v>27.879999999999995</c:v>
                </c:pt>
                <c:pt idx="362">
                  <c:v>1.9399999999999977</c:v>
                </c:pt>
                <c:pt idx="363">
                  <c:v>15.569999999999936</c:v>
                </c:pt>
                <c:pt idx="364">
                  <c:v>50.770000000000039</c:v>
                </c:pt>
                <c:pt idx="365">
                  <c:v>0.57999999999992724</c:v>
                </c:pt>
                <c:pt idx="366">
                  <c:v>24.17999999999995</c:v>
                </c:pt>
                <c:pt idx="367">
                  <c:v>0.79000000000000092</c:v>
                </c:pt>
                <c:pt idx="368">
                  <c:v>12.650000000000006</c:v>
                </c:pt>
                <c:pt idx="369">
                  <c:v>0.48000000000001819</c:v>
                </c:pt>
                <c:pt idx="370">
                  <c:v>5.1099999999999923</c:v>
                </c:pt>
                <c:pt idx="371">
                  <c:v>0.56000000000000227</c:v>
                </c:pt>
                <c:pt idx="372">
                  <c:v>31.930000000000007</c:v>
                </c:pt>
                <c:pt idx="373">
                  <c:v>42.470000000000027</c:v>
                </c:pt>
                <c:pt idx="374">
                  <c:v>14.740000000000009</c:v>
                </c:pt>
                <c:pt idx="375">
                  <c:v>34.069999999999993</c:v>
                </c:pt>
                <c:pt idx="376">
                  <c:v>13.360000000000014</c:v>
                </c:pt>
                <c:pt idx="377">
                  <c:v>3.8299999999999841</c:v>
                </c:pt>
                <c:pt idx="378">
                  <c:v>0.46000000000000085</c:v>
                </c:pt>
                <c:pt idx="379">
                  <c:v>26.740000000000009</c:v>
                </c:pt>
                <c:pt idx="380">
                  <c:v>24.97</c:v>
                </c:pt>
                <c:pt idx="381">
                  <c:v>8.3999999999999986</c:v>
                </c:pt>
                <c:pt idx="382">
                  <c:v>42.180000000000007</c:v>
                </c:pt>
                <c:pt idx="383">
                  <c:v>0.60999999999999988</c:v>
                </c:pt>
                <c:pt idx="384">
                  <c:v>14.269999999999996</c:v>
                </c:pt>
                <c:pt idx="385">
                  <c:v>2.3100000000000023</c:v>
                </c:pt>
                <c:pt idx="386">
                  <c:v>34.799999999999997</c:v>
                </c:pt>
                <c:pt idx="387">
                  <c:v>34.459999999999923</c:v>
                </c:pt>
                <c:pt idx="388">
                  <c:v>3.8899999999998727</c:v>
                </c:pt>
                <c:pt idx="389">
                  <c:v>19.390000000000015</c:v>
                </c:pt>
                <c:pt idx="390">
                  <c:v>15.67999999999995</c:v>
                </c:pt>
                <c:pt idx="391">
                  <c:v>1.9100000000000001</c:v>
                </c:pt>
                <c:pt idx="392">
                  <c:v>4.1400000000000006</c:v>
                </c:pt>
                <c:pt idx="393">
                  <c:v>0.77999999999998693</c:v>
                </c:pt>
                <c:pt idx="394">
                  <c:v>4.9699999999999989</c:v>
                </c:pt>
                <c:pt idx="395">
                  <c:v>58.729999999999961</c:v>
                </c:pt>
                <c:pt idx="396">
                  <c:v>3.6099999999999852</c:v>
                </c:pt>
                <c:pt idx="397">
                  <c:v>4.4900000000000091</c:v>
                </c:pt>
                <c:pt idx="398">
                  <c:v>33.69</c:v>
                </c:pt>
                <c:pt idx="399">
                  <c:v>22.61999999999999</c:v>
                </c:pt>
                <c:pt idx="400">
                  <c:v>10.39</c:v>
                </c:pt>
                <c:pt idx="401">
                  <c:v>8.9999999999918145E-2</c:v>
                </c:pt>
                <c:pt idx="402">
                  <c:v>26.079999999999984</c:v>
                </c:pt>
                <c:pt idx="403">
                  <c:v>24.670000000000016</c:v>
                </c:pt>
                <c:pt idx="404">
                  <c:v>2.1399999999999864</c:v>
                </c:pt>
                <c:pt idx="405">
                  <c:v>20.170000000000073</c:v>
                </c:pt>
                <c:pt idx="406">
                  <c:v>5.9000000000000341</c:v>
                </c:pt>
                <c:pt idx="407">
                  <c:v>20.150000000000091</c:v>
                </c:pt>
                <c:pt idx="408">
                  <c:v>10.150000000000006</c:v>
                </c:pt>
                <c:pt idx="409">
                  <c:v>30.230000000000018</c:v>
                </c:pt>
                <c:pt idx="410">
                  <c:v>8.8499999999999979</c:v>
                </c:pt>
                <c:pt idx="411">
                  <c:v>26.170000000000016</c:v>
                </c:pt>
                <c:pt idx="412">
                  <c:v>44.730000000000018</c:v>
                </c:pt>
                <c:pt idx="413">
                  <c:v>1.4099999999999966</c:v>
                </c:pt>
                <c:pt idx="414">
                  <c:v>14.189999999999998</c:v>
                </c:pt>
                <c:pt idx="415">
                  <c:v>3.5699999999999932</c:v>
                </c:pt>
                <c:pt idx="416">
                  <c:v>3.0699999999999932</c:v>
                </c:pt>
                <c:pt idx="417">
                  <c:v>31.749999999999993</c:v>
                </c:pt>
                <c:pt idx="418">
                  <c:v>4.8200000000000074</c:v>
                </c:pt>
                <c:pt idx="419">
                  <c:v>5.6800000000000637</c:v>
                </c:pt>
                <c:pt idx="420">
                  <c:v>13.57</c:v>
                </c:pt>
                <c:pt idx="421">
                  <c:v>22.079999999999984</c:v>
                </c:pt>
                <c:pt idx="422">
                  <c:v>18.369999999999948</c:v>
                </c:pt>
                <c:pt idx="423">
                  <c:v>41.059999999999945</c:v>
                </c:pt>
                <c:pt idx="424">
                  <c:v>4.7699999999999818</c:v>
                </c:pt>
                <c:pt idx="425">
                  <c:v>13.700000000000003</c:v>
                </c:pt>
                <c:pt idx="426">
                  <c:v>2.6099999999999994</c:v>
                </c:pt>
                <c:pt idx="427">
                  <c:v>2.9100000000000819</c:v>
                </c:pt>
                <c:pt idx="428">
                  <c:v>30.630000000000024</c:v>
                </c:pt>
                <c:pt idx="429">
                  <c:v>26.25</c:v>
                </c:pt>
                <c:pt idx="430">
                  <c:v>1.410000000000025</c:v>
                </c:pt>
                <c:pt idx="431">
                  <c:v>6.5300000000000011</c:v>
                </c:pt>
                <c:pt idx="432">
                  <c:v>13.949999999999989</c:v>
                </c:pt>
                <c:pt idx="433">
                  <c:v>18.039999999999992</c:v>
                </c:pt>
                <c:pt idx="434">
                  <c:v>1.4800000000000004</c:v>
                </c:pt>
                <c:pt idx="435">
                  <c:v>30.840000000000146</c:v>
                </c:pt>
                <c:pt idx="436">
                  <c:v>0.48000000000001819</c:v>
                </c:pt>
                <c:pt idx="437">
                  <c:v>4.3500000000000014</c:v>
                </c:pt>
                <c:pt idx="438">
                  <c:v>49.19</c:v>
                </c:pt>
                <c:pt idx="439">
                  <c:v>4.5</c:v>
                </c:pt>
                <c:pt idx="440">
                  <c:v>5.6099999999999994</c:v>
                </c:pt>
                <c:pt idx="441">
                  <c:v>8.8999999999999773</c:v>
                </c:pt>
                <c:pt idx="442">
                  <c:v>48.889999999999986</c:v>
                </c:pt>
                <c:pt idx="443">
                  <c:v>0.82999999999998408</c:v>
                </c:pt>
                <c:pt idx="444">
                  <c:v>25.490000000000009</c:v>
                </c:pt>
                <c:pt idx="445">
                  <c:v>28.77000000000001</c:v>
                </c:pt>
                <c:pt idx="446">
                  <c:v>3.5299999999999994</c:v>
                </c:pt>
                <c:pt idx="447">
                  <c:v>4.0200000000000102</c:v>
                </c:pt>
                <c:pt idx="448">
                  <c:v>7.4799999999999898</c:v>
                </c:pt>
                <c:pt idx="449">
                  <c:v>6.8200000000000021</c:v>
                </c:pt>
                <c:pt idx="450">
                  <c:v>25.920000000000016</c:v>
                </c:pt>
                <c:pt idx="451">
                  <c:v>0.93999999999999773</c:v>
                </c:pt>
                <c:pt idx="452">
                  <c:v>4.1500000000000057</c:v>
                </c:pt>
                <c:pt idx="453">
                  <c:v>7.36</c:v>
                </c:pt>
                <c:pt idx="454">
                  <c:v>11.260000000000005</c:v>
                </c:pt>
                <c:pt idx="455">
                  <c:v>23.790000000000006</c:v>
                </c:pt>
                <c:pt idx="456">
                  <c:v>4.0300000000000011</c:v>
                </c:pt>
                <c:pt idx="457">
                  <c:v>12.530000000000001</c:v>
                </c:pt>
                <c:pt idx="458">
                  <c:v>6.51</c:v>
                </c:pt>
                <c:pt idx="459">
                  <c:v>12.840000000000032</c:v>
                </c:pt>
                <c:pt idx="460">
                  <c:v>11.8</c:v>
                </c:pt>
                <c:pt idx="461">
                  <c:v>7.2299999999999613</c:v>
                </c:pt>
                <c:pt idx="462">
                  <c:v>22.229999999999791</c:v>
                </c:pt>
                <c:pt idx="463">
                  <c:v>32.549999999999983</c:v>
                </c:pt>
                <c:pt idx="464">
                  <c:v>12.52</c:v>
                </c:pt>
                <c:pt idx="465">
                  <c:v>21.009999999999991</c:v>
                </c:pt>
                <c:pt idx="466">
                  <c:v>4.1600000000000037</c:v>
                </c:pt>
                <c:pt idx="467">
                  <c:v>26.649999999999977</c:v>
                </c:pt>
                <c:pt idx="468">
                  <c:v>26.580000000000041</c:v>
                </c:pt>
                <c:pt idx="469">
                  <c:v>9.7600000000000051</c:v>
                </c:pt>
                <c:pt idx="470">
                  <c:v>11.310000000000002</c:v>
                </c:pt>
                <c:pt idx="471">
                  <c:v>23.689999999999998</c:v>
                </c:pt>
                <c:pt idx="472">
                  <c:v>3.1599999999999966</c:v>
                </c:pt>
                <c:pt idx="473">
                  <c:v>23.86</c:v>
                </c:pt>
                <c:pt idx="474">
                  <c:v>4.0000000000020464E-2</c:v>
                </c:pt>
                <c:pt idx="475">
                  <c:v>23.769999999999982</c:v>
                </c:pt>
                <c:pt idx="476">
                  <c:v>18.419999999999998</c:v>
                </c:pt>
                <c:pt idx="477">
                  <c:v>42.840000000000032</c:v>
                </c:pt>
                <c:pt idx="478">
                  <c:v>33.889999999999986</c:v>
                </c:pt>
                <c:pt idx="479">
                  <c:v>44.5</c:v>
                </c:pt>
                <c:pt idx="480">
                  <c:v>3.0699999999999932</c:v>
                </c:pt>
                <c:pt idx="481">
                  <c:v>4.29</c:v>
                </c:pt>
                <c:pt idx="482">
                  <c:v>11.149999999999977</c:v>
                </c:pt>
                <c:pt idx="483">
                  <c:v>19.350000000000023</c:v>
                </c:pt>
                <c:pt idx="484">
                  <c:v>34.44</c:v>
                </c:pt>
                <c:pt idx="485">
                  <c:v>7.68</c:v>
                </c:pt>
                <c:pt idx="486">
                  <c:v>2.3799999999999955</c:v>
                </c:pt>
                <c:pt idx="487">
                  <c:v>0.96000000000003638</c:v>
                </c:pt>
                <c:pt idx="488">
                  <c:v>12.42999999999995</c:v>
                </c:pt>
                <c:pt idx="489">
                  <c:v>3.6800000000000068</c:v>
                </c:pt>
                <c:pt idx="490">
                  <c:v>10.900000000000091</c:v>
                </c:pt>
                <c:pt idx="491">
                  <c:v>8.75</c:v>
                </c:pt>
                <c:pt idx="492">
                  <c:v>0.21000000000000796</c:v>
                </c:pt>
                <c:pt idx="493">
                  <c:v>15.130000000000109</c:v>
                </c:pt>
                <c:pt idx="494">
                  <c:v>4.5</c:v>
                </c:pt>
                <c:pt idx="495">
                  <c:v>1.2199999999999989</c:v>
                </c:pt>
                <c:pt idx="496">
                  <c:v>11.590000000000003</c:v>
                </c:pt>
                <c:pt idx="497">
                  <c:v>5.5600000000000591</c:v>
                </c:pt>
                <c:pt idx="498">
                  <c:v>64.069999999999936</c:v>
                </c:pt>
                <c:pt idx="499">
                  <c:v>22.689999999999998</c:v>
                </c:pt>
                <c:pt idx="500">
                  <c:v>19.119999999999891</c:v>
                </c:pt>
                <c:pt idx="501">
                  <c:v>0.85000000000000053</c:v>
                </c:pt>
                <c:pt idx="502">
                  <c:v>35.759999999999991</c:v>
                </c:pt>
                <c:pt idx="503">
                  <c:v>2.1199999999998909</c:v>
                </c:pt>
                <c:pt idx="504">
                  <c:v>4.3499999999999659</c:v>
                </c:pt>
                <c:pt idx="505">
                  <c:v>8.4399999999999977</c:v>
                </c:pt>
                <c:pt idx="506">
                  <c:v>2.9399999999999977</c:v>
                </c:pt>
                <c:pt idx="507">
                  <c:v>21.980000000000018</c:v>
                </c:pt>
                <c:pt idx="508">
                  <c:v>3.9300000000000637</c:v>
                </c:pt>
                <c:pt idx="509">
                  <c:v>2.2700000000000005</c:v>
                </c:pt>
                <c:pt idx="510">
                  <c:v>46.210000000000036</c:v>
                </c:pt>
                <c:pt idx="511">
                  <c:v>41.819999999999993</c:v>
                </c:pt>
                <c:pt idx="512">
                  <c:v>5.2699999999999818</c:v>
                </c:pt>
                <c:pt idx="513">
                  <c:v>30.379999999999995</c:v>
                </c:pt>
                <c:pt idx="514">
                  <c:v>1.1599999999999682</c:v>
                </c:pt>
                <c:pt idx="515">
                  <c:v>1.4299999999999926</c:v>
                </c:pt>
                <c:pt idx="516">
                  <c:v>4.8499999999999659</c:v>
                </c:pt>
                <c:pt idx="517">
                  <c:v>0.46999999999999886</c:v>
                </c:pt>
                <c:pt idx="518">
                  <c:v>1.6499999999999915</c:v>
                </c:pt>
                <c:pt idx="519">
                  <c:v>50.97999999999999</c:v>
                </c:pt>
                <c:pt idx="520">
                  <c:v>14.069999999999936</c:v>
                </c:pt>
                <c:pt idx="521">
                  <c:v>1.1200000000000045</c:v>
                </c:pt>
                <c:pt idx="522">
                  <c:v>3.8899999999999864</c:v>
                </c:pt>
                <c:pt idx="523">
                  <c:v>3.120000000000001</c:v>
                </c:pt>
                <c:pt idx="524">
                  <c:v>19.869999999999948</c:v>
                </c:pt>
                <c:pt idx="525">
                  <c:v>22.980000000000018</c:v>
                </c:pt>
                <c:pt idx="526">
                  <c:v>23.33</c:v>
                </c:pt>
                <c:pt idx="527">
                  <c:v>4.1899999999999977</c:v>
                </c:pt>
                <c:pt idx="528">
                  <c:v>39.240000000000009</c:v>
                </c:pt>
                <c:pt idx="529">
                  <c:v>13.6</c:v>
                </c:pt>
                <c:pt idx="530">
                  <c:v>3.4200000000000159</c:v>
                </c:pt>
                <c:pt idx="531">
                  <c:v>25.479999999999905</c:v>
                </c:pt>
                <c:pt idx="532">
                  <c:v>2.9199999999999591</c:v>
                </c:pt>
                <c:pt idx="533">
                  <c:v>1.8799999999999955</c:v>
                </c:pt>
                <c:pt idx="534">
                  <c:v>16.560000000000002</c:v>
                </c:pt>
                <c:pt idx="535">
                  <c:v>7.8900000000000006</c:v>
                </c:pt>
                <c:pt idx="536">
                  <c:v>1.3999999999999773</c:v>
                </c:pt>
                <c:pt idx="537">
                  <c:v>2.5</c:v>
                </c:pt>
                <c:pt idx="538">
                  <c:v>4.2699999999999818</c:v>
                </c:pt>
                <c:pt idx="539">
                  <c:v>4.3999999999999773</c:v>
                </c:pt>
                <c:pt idx="540">
                  <c:v>17.330000000000013</c:v>
                </c:pt>
                <c:pt idx="541">
                  <c:v>6.6000000000000014</c:v>
                </c:pt>
                <c:pt idx="542">
                  <c:v>0.27000000000001023</c:v>
                </c:pt>
                <c:pt idx="543">
                  <c:v>13.829999999999984</c:v>
                </c:pt>
                <c:pt idx="544">
                  <c:v>18.569999999999993</c:v>
                </c:pt>
                <c:pt idx="545">
                  <c:v>0.19000000000001194</c:v>
                </c:pt>
                <c:pt idx="546">
                  <c:v>4.5199999999999996</c:v>
                </c:pt>
                <c:pt idx="547">
                  <c:v>8.6400000000000148</c:v>
                </c:pt>
                <c:pt idx="548">
                  <c:v>25.03</c:v>
                </c:pt>
                <c:pt idx="549">
                  <c:v>4.3199999999999932</c:v>
                </c:pt>
                <c:pt idx="550">
                  <c:v>27.389999999999986</c:v>
                </c:pt>
                <c:pt idx="551">
                  <c:v>6.7799999999999727</c:v>
                </c:pt>
                <c:pt idx="552">
                  <c:v>15.879999999999995</c:v>
                </c:pt>
                <c:pt idx="553">
                  <c:v>7.999999999992724E-2</c:v>
                </c:pt>
                <c:pt idx="554">
                  <c:v>24.200000000000045</c:v>
                </c:pt>
                <c:pt idx="555">
                  <c:v>20.14</c:v>
                </c:pt>
                <c:pt idx="556">
                  <c:v>8.8600000000000136</c:v>
                </c:pt>
                <c:pt idx="557">
                  <c:v>7.4500000000000028</c:v>
                </c:pt>
                <c:pt idx="558">
                  <c:v>13.860000000000014</c:v>
                </c:pt>
                <c:pt idx="559">
                  <c:v>15.009999999999991</c:v>
                </c:pt>
                <c:pt idx="560">
                  <c:v>3.8400000000000034</c:v>
                </c:pt>
                <c:pt idx="561">
                  <c:v>17.739999999999998</c:v>
                </c:pt>
                <c:pt idx="562">
                  <c:v>7.11</c:v>
                </c:pt>
                <c:pt idx="563">
                  <c:v>45.860000000000014</c:v>
                </c:pt>
                <c:pt idx="564">
                  <c:v>3.4399999999999977</c:v>
                </c:pt>
                <c:pt idx="565">
                  <c:v>0.95000000000004547</c:v>
                </c:pt>
                <c:pt idx="566">
                  <c:v>4.8100000000000023</c:v>
                </c:pt>
                <c:pt idx="567">
                  <c:v>0.54000000000000092</c:v>
                </c:pt>
                <c:pt idx="568">
                  <c:v>6.8300000000000125</c:v>
                </c:pt>
                <c:pt idx="569">
                  <c:v>9.25</c:v>
                </c:pt>
                <c:pt idx="570">
                  <c:v>20.230000000000018</c:v>
                </c:pt>
                <c:pt idx="571">
                  <c:v>54.199999999999989</c:v>
                </c:pt>
                <c:pt idx="572">
                  <c:v>28.199999999999989</c:v>
                </c:pt>
                <c:pt idx="573">
                  <c:v>32.330000000000041</c:v>
                </c:pt>
                <c:pt idx="574">
                  <c:v>11.189999999999998</c:v>
                </c:pt>
                <c:pt idx="575">
                  <c:v>1.9200000000000159</c:v>
                </c:pt>
                <c:pt idx="576">
                  <c:v>6.67999999999995</c:v>
                </c:pt>
                <c:pt idx="577">
                  <c:v>27.97999999999999</c:v>
                </c:pt>
                <c:pt idx="578">
                  <c:v>21.240000000000009</c:v>
                </c:pt>
                <c:pt idx="579">
                  <c:v>21.909999999999997</c:v>
                </c:pt>
                <c:pt idx="580">
                  <c:v>34.649999999999977</c:v>
                </c:pt>
                <c:pt idx="581">
                  <c:v>2.3200000000000003</c:v>
                </c:pt>
                <c:pt idx="582">
                  <c:v>11.56</c:v>
                </c:pt>
                <c:pt idx="583">
                  <c:v>19.46999999999997</c:v>
                </c:pt>
                <c:pt idx="584">
                  <c:v>23.14</c:v>
                </c:pt>
                <c:pt idx="585">
                  <c:v>5.0399999999999636</c:v>
                </c:pt>
                <c:pt idx="586">
                  <c:v>9.1100000000000136</c:v>
                </c:pt>
                <c:pt idx="587">
                  <c:v>43.990000000000009</c:v>
                </c:pt>
                <c:pt idx="588">
                  <c:v>3.0700000000000012</c:v>
                </c:pt>
                <c:pt idx="589">
                  <c:v>2.1100000000000136</c:v>
                </c:pt>
                <c:pt idx="590">
                  <c:v>39.079999999999927</c:v>
                </c:pt>
                <c:pt idx="591">
                  <c:v>28.179999999999978</c:v>
                </c:pt>
                <c:pt idx="592">
                  <c:v>2.8900000000000006</c:v>
                </c:pt>
                <c:pt idx="593">
                  <c:v>57.950000000000017</c:v>
                </c:pt>
                <c:pt idx="594">
                  <c:v>6.3500000000000227</c:v>
                </c:pt>
                <c:pt idx="595">
                  <c:v>8.6199999999999992</c:v>
                </c:pt>
                <c:pt idx="596">
                  <c:v>10.939999999999998</c:v>
                </c:pt>
                <c:pt idx="597">
                  <c:v>23.810000000000002</c:v>
                </c:pt>
                <c:pt idx="598">
                  <c:v>6.9900000000000091</c:v>
                </c:pt>
                <c:pt idx="599">
                  <c:v>32.930000000000007</c:v>
                </c:pt>
                <c:pt idx="600">
                  <c:v>7.5399999999999991</c:v>
                </c:pt>
                <c:pt idx="601">
                  <c:v>48.169999999999959</c:v>
                </c:pt>
                <c:pt idx="602">
                  <c:v>6.8599999999999994</c:v>
                </c:pt>
                <c:pt idx="603">
                  <c:v>3.2200000000000273</c:v>
                </c:pt>
                <c:pt idx="604">
                  <c:v>2.1599999999999966</c:v>
                </c:pt>
                <c:pt idx="605">
                  <c:v>4.5400000000000205</c:v>
                </c:pt>
                <c:pt idx="606">
                  <c:v>11.260000000000005</c:v>
                </c:pt>
                <c:pt idx="607">
                  <c:v>5.0900000000000318</c:v>
                </c:pt>
                <c:pt idx="608">
                  <c:v>6.610000000000003</c:v>
                </c:pt>
                <c:pt idx="609">
                  <c:v>51.699999999999989</c:v>
                </c:pt>
                <c:pt idx="610">
                  <c:v>15.29000000000002</c:v>
                </c:pt>
                <c:pt idx="611">
                  <c:v>11.36</c:v>
                </c:pt>
                <c:pt idx="612">
                  <c:v>34.319999999999993</c:v>
                </c:pt>
                <c:pt idx="613">
                  <c:v>20.610000000000014</c:v>
                </c:pt>
                <c:pt idx="614">
                  <c:v>1.7299999999999613</c:v>
                </c:pt>
                <c:pt idx="615">
                  <c:v>13.079999999999927</c:v>
                </c:pt>
                <c:pt idx="616">
                  <c:v>7.740000000000002</c:v>
                </c:pt>
                <c:pt idx="617">
                  <c:v>4.7300000000000182</c:v>
                </c:pt>
                <c:pt idx="618">
                  <c:v>3.2299999999999969</c:v>
                </c:pt>
                <c:pt idx="619">
                  <c:v>58.920000000000016</c:v>
                </c:pt>
                <c:pt idx="620">
                  <c:v>10.920000000000073</c:v>
                </c:pt>
                <c:pt idx="621">
                  <c:v>0.99000000000000021</c:v>
                </c:pt>
                <c:pt idx="622">
                  <c:v>7.4300000000000068</c:v>
                </c:pt>
                <c:pt idx="623">
                  <c:v>4.75</c:v>
                </c:pt>
                <c:pt idx="624">
                  <c:v>27.669999999999959</c:v>
                </c:pt>
                <c:pt idx="625">
                  <c:v>5.7199999999999989</c:v>
                </c:pt>
                <c:pt idx="626">
                  <c:v>24.979999999999905</c:v>
                </c:pt>
                <c:pt idx="627">
                  <c:v>1.4199999999999875</c:v>
                </c:pt>
                <c:pt idx="628">
                  <c:v>51.21999999999997</c:v>
                </c:pt>
                <c:pt idx="629">
                  <c:v>6.1700000000000159</c:v>
                </c:pt>
                <c:pt idx="630">
                  <c:v>18.839999999999996</c:v>
                </c:pt>
                <c:pt idx="631">
                  <c:v>0.50999999999999091</c:v>
                </c:pt>
                <c:pt idx="632">
                  <c:v>19.230000000000018</c:v>
                </c:pt>
                <c:pt idx="633">
                  <c:v>10.57</c:v>
                </c:pt>
                <c:pt idx="634">
                  <c:v>20.009999999999991</c:v>
                </c:pt>
                <c:pt idx="635">
                  <c:v>7.6499999999999773</c:v>
                </c:pt>
                <c:pt idx="636">
                  <c:v>6.7999999999999829</c:v>
                </c:pt>
                <c:pt idx="637">
                  <c:v>12.070000000000007</c:v>
                </c:pt>
                <c:pt idx="638">
                  <c:v>20.39</c:v>
                </c:pt>
                <c:pt idx="639">
                  <c:v>10.07</c:v>
                </c:pt>
                <c:pt idx="640">
                  <c:v>12.539999999999964</c:v>
                </c:pt>
                <c:pt idx="641">
                  <c:v>15.399999999999991</c:v>
                </c:pt>
                <c:pt idx="642">
                  <c:v>4.5999999999999943</c:v>
                </c:pt>
                <c:pt idx="643">
                  <c:v>2.4400000000000004</c:v>
                </c:pt>
                <c:pt idx="644">
                  <c:v>5.9699999999999989</c:v>
                </c:pt>
                <c:pt idx="645">
                  <c:v>33.06</c:v>
                </c:pt>
                <c:pt idx="646">
                  <c:v>8.7899999999999991</c:v>
                </c:pt>
                <c:pt idx="647">
                  <c:v>4.4099999999999966</c:v>
                </c:pt>
                <c:pt idx="648">
                  <c:v>1.1799999999999997</c:v>
                </c:pt>
                <c:pt idx="649">
                  <c:v>4.3000000000000007</c:v>
                </c:pt>
                <c:pt idx="650">
                  <c:v>25.569999999999993</c:v>
                </c:pt>
                <c:pt idx="651">
                  <c:v>19.07</c:v>
                </c:pt>
                <c:pt idx="652">
                  <c:v>20.960000000000036</c:v>
                </c:pt>
                <c:pt idx="653">
                  <c:v>0.90999999999999659</c:v>
                </c:pt>
                <c:pt idx="654">
                  <c:v>2.0500000000000007</c:v>
                </c:pt>
                <c:pt idx="655">
                  <c:v>19.060000000000002</c:v>
                </c:pt>
                <c:pt idx="656">
                  <c:v>39.840000000000032</c:v>
                </c:pt>
                <c:pt idx="657">
                  <c:v>10.219999999999999</c:v>
                </c:pt>
                <c:pt idx="658">
                  <c:v>8.4600000000000364</c:v>
                </c:pt>
                <c:pt idx="659">
                  <c:v>3.2299999999999969</c:v>
                </c:pt>
                <c:pt idx="660">
                  <c:v>21.100000000000023</c:v>
                </c:pt>
                <c:pt idx="661">
                  <c:v>9.9099999999999682</c:v>
                </c:pt>
                <c:pt idx="662">
                  <c:v>7.6399999999999864</c:v>
                </c:pt>
                <c:pt idx="663">
                  <c:v>11.08</c:v>
                </c:pt>
                <c:pt idx="664">
                  <c:v>13.719999999999999</c:v>
                </c:pt>
                <c:pt idx="665">
                  <c:v>21.580000000000041</c:v>
                </c:pt>
                <c:pt idx="666">
                  <c:v>9.7199999999999989</c:v>
                </c:pt>
                <c:pt idx="667">
                  <c:v>8.64</c:v>
                </c:pt>
                <c:pt idx="668">
                  <c:v>22.930000000000007</c:v>
                </c:pt>
                <c:pt idx="669">
                  <c:v>0.45000000000001705</c:v>
                </c:pt>
                <c:pt idx="670">
                  <c:v>2.3999999999999773</c:v>
                </c:pt>
                <c:pt idx="671">
                  <c:v>6.5600000000000023</c:v>
                </c:pt>
                <c:pt idx="672">
                  <c:v>14.960000000000036</c:v>
                </c:pt>
                <c:pt idx="673">
                  <c:v>10.620000000000005</c:v>
                </c:pt>
                <c:pt idx="674">
                  <c:v>8.7399999999999523</c:v>
                </c:pt>
                <c:pt idx="675">
                  <c:v>1.379999999999999</c:v>
                </c:pt>
                <c:pt idx="676">
                  <c:v>30.510000000000019</c:v>
                </c:pt>
                <c:pt idx="677">
                  <c:v>5.5499999999999989</c:v>
                </c:pt>
                <c:pt idx="678">
                  <c:v>4.5800000000000409</c:v>
                </c:pt>
                <c:pt idx="679">
                  <c:v>16.920000000000016</c:v>
                </c:pt>
                <c:pt idx="680">
                  <c:v>14.010000000000019</c:v>
                </c:pt>
                <c:pt idx="681">
                  <c:v>2.67</c:v>
                </c:pt>
                <c:pt idx="682">
                  <c:v>18.189999999999998</c:v>
                </c:pt>
                <c:pt idx="683">
                  <c:v>38.159999999999997</c:v>
                </c:pt>
                <c:pt idx="684">
                  <c:v>13.180000000000007</c:v>
                </c:pt>
                <c:pt idx="685">
                  <c:v>10.800000000000011</c:v>
                </c:pt>
                <c:pt idx="686">
                  <c:v>19.240000000000009</c:v>
                </c:pt>
                <c:pt idx="687">
                  <c:v>29.759999999999991</c:v>
                </c:pt>
                <c:pt idx="688">
                  <c:v>6.660000000000025</c:v>
                </c:pt>
                <c:pt idx="689">
                  <c:v>15.050000000000004</c:v>
                </c:pt>
                <c:pt idx="690">
                  <c:v>24.910000000000025</c:v>
                </c:pt>
                <c:pt idx="691">
                  <c:v>12.589999999999975</c:v>
                </c:pt>
                <c:pt idx="692">
                  <c:v>4.6500000000000057</c:v>
                </c:pt>
                <c:pt idx="693">
                  <c:v>5.6499999999999773</c:v>
                </c:pt>
                <c:pt idx="694">
                  <c:v>6.1200000000000045</c:v>
                </c:pt>
                <c:pt idx="695">
                  <c:v>21.090000000000032</c:v>
                </c:pt>
                <c:pt idx="696">
                  <c:v>14.830000000000013</c:v>
                </c:pt>
                <c:pt idx="697">
                  <c:v>1.1799999999999997</c:v>
                </c:pt>
                <c:pt idx="698">
                  <c:v>29.75</c:v>
                </c:pt>
                <c:pt idx="699">
                  <c:v>20.220000000000013</c:v>
                </c:pt>
                <c:pt idx="700">
                  <c:v>2.6400000000000006</c:v>
                </c:pt>
                <c:pt idx="701">
                  <c:v>42.770000000000039</c:v>
                </c:pt>
                <c:pt idx="702">
                  <c:v>6.3900000000000006</c:v>
                </c:pt>
                <c:pt idx="703">
                  <c:v>37.069999999999993</c:v>
                </c:pt>
                <c:pt idx="704">
                  <c:v>3.4300000000000637</c:v>
                </c:pt>
                <c:pt idx="705">
                  <c:v>25.539999999999992</c:v>
                </c:pt>
                <c:pt idx="706">
                  <c:v>7.0100000000000051</c:v>
                </c:pt>
                <c:pt idx="707">
                  <c:v>7.589999999999975</c:v>
                </c:pt>
                <c:pt idx="708">
                  <c:v>24.200000000000045</c:v>
                </c:pt>
                <c:pt idx="709">
                  <c:v>10.600000000000001</c:v>
                </c:pt>
                <c:pt idx="710">
                  <c:v>29.199999999999989</c:v>
                </c:pt>
                <c:pt idx="711">
                  <c:v>6.85</c:v>
                </c:pt>
                <c:pt idx="712">
                  <c:v>3.1999999999999886</c:v>
                </c:pt>
                <c:pt idx="713">
                  <c:v>4.67</c:v>
                </c:pt>
                <c:pt idx="714">
                  <c:v>5.5299999999999727</c:v>
                </c:pt>
                <c:pt idx="715">
                  <c:v>18.509999999999998</c:v>
                </c:pt>
                <c:pt idx="716">
                  <c:v>4.25</c:v>
                </c:pt>
                <c:pt idx="717">
                  <c:v>6</c:v>
                </c:pt>
                <c:pt idx="718">
                  <c:v>1.8599999999999994</c:v>
                </c:pt>
                <c:pt idx="719">
                  <c:v>17.04000000000002</c:v>
                </c:pt>
                <c:pt idx="720">
                  <c:v>38.409999999999968</c:v>
                </c:pt>
                <c:pt idx="721">
                  <c:v>5.0000000000004263E-2</c:v>
                </c:pt>
                <c:pt idx="722">
                  <c:v>37.539999999999964</c:v>
                </c:pt>
                <c:pt idx="723">
                  <c:v>12.639999999999986</c:v>
                </c:pt>
                <c:pt idx="724">
                  <c:v>13.569999999999993</c:v>
                </c:pt>
                <c:pt idx="725">
                  <c:v>0.82999999999999829</c:v>
                </c:pt>
                <c:pt idx="726">
                  <c:v>13.670000000000016</c:v>
                </c:pt>
                <c:pt idx="727">
                  <c:v>10.259999999999991</c:v>
                </c:pt>
                <c:pt idx="728">
                  <c:v>8.8500000000000227</c:v>
                </c:pt>
                <c:pt idx="729">
                  <c:v>4.4300000000000637</c:v>
                </c:pt>
                <c:pt idx="730">
                  <c:v>1.3200000000000003</c:v>
                </c:pt>
                <c:pt idx="731">
                  <c:v>35.400000000000006</c:v>
                </c:pt>
                <c:pt idx="732">
                  <c:v>2.7699999999999996</c:v>
                </c:pt>
                <c:pt idx="733">
                  <c:v>4.42</c:v>
                </c:pt>
                <c:pt idx="734">
                  <c:v>9.5100000000000016</c:v>
                </c:pt>
                <c:pt idx="735">
                  <c:v>15.64</c:v>
                </c:pt>
                <c:pt idx="736">
                  <c:v>4.8799999999999955</c:v>
                </c:pt>
                <c:pt idx="737">
                  <c:v>25.879999999999995</c:v>
                </c:pt>
                <c:pt idx="738">
                  <c:v>11.340000000000032</c:v>
                </c:pt>
                <c:pt idx="739">
                  <c:v>2.8500000000000014</c:v>
                </c:pt>
                <c:pt idx="740">
                  <c:v>26.989999999999995</c:v>
                </c:pt>
                <c:pt idx="741">
                  <c:v>3.460000000000008</c:v>
                </c:pt>
                <c:pt idx="742">
                  <c:v>7.0300000000000011</c:v>
                </c:pt>
                <c:pt idx="743">
                  <c:v>17.86</c:v>
                </c:pt>
                <c:pt idx="744">
                  <c:v>12.330000000000013</c:v>
                </c:pt>
                <c:pt idx="745">
                  <c:v>6.480000000000004</c:v>
                </c:pt>
              </c:numCache>
            </c:numRef>
          </c:yVal>
        </c:ser>
        <c:axId val="91431296"/>
        <c:axId val="91118208"/>
      </c:scatterChart>
      <c:valAx>
        <c:axId val="91431296"/>
        <c:scaling>
          <c:orientation val="minMax"/>
        </c:scaling>
        <c:axPos val="b"/>
        <c:numFmt formatCode="0.00" sourceLinked="1"/>
        <c:tickLblPos val="nextTo"/>
        <c:crossAx val="91118208"/>
        <c:crosses val="autoZero"/>
        <c:crossBetween val="midCat"/>
      </c:valAx>
      <c:valAx>
        <c:axId val="91118208"/>
        <c:scaling>
          <c:orientation val="minMax"/>
        </c:scaling>
        <c:axPos val="l"/>
        <c:majorGridlines/>
        <c:numFmt formatCode="General" sourceLinked="1"/>
        <c:tickLblPos val="nextTo"/>
        <c:crossAx val="91431296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590550</xdr:colOff>
      <xdr:row>25</xdr:row>
      <xdr:rowOff>9525</xdr:rowOff>
    </xdr:from>
    <xdr:to>
      <xdr:col>13</xdr:col>
      <xdr:colOff>419100</xdr:colOff>
      <xdr:row>53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161925</xdr:colOff>
      <xdr:row>4</xdr:row>
      <xdr:rowOff>142875</xdr:rowOff>
    </xdr:from>
    <xdr:to>
      <xdr:col>11</xdr:col>
      <xdr:colOff>466725</xdr:colOff>
      <xdr:row>21</xdr:row>
      <xdr:rowOff>133350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161925</xdr:colOff>
      <xdr:row>27</xdr:row>
      <xdr:rowOff>38100</xdr:rowOff>
    </xdr:from>
    <xdr:to>
      <xdr:col>11</xdr:col>
      <xdr:colOff>466725</xdr:colOff>
      <xdr:row>44</xdr:row>
      <xdr:rowOff>28575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201"/>
  <sheetViews>
    <sheetView topLeftCell="N789" workbookViewId="0">
      <selection activeCell="Z50" sqref="Z50"/>
    </sheetView>
  </sheetViews>
  <sheetFormatPr defaultRowHeight="12.75"/>
  <cols>
    <col min="1" max="1" width="9.140625" style="1"/>
    <col min="2" max="2" width="5.85546875" style="1" customWidth="1"/>
    <col min="3" max="3" width="5.42578125" style="1" customWidth="1"/>
    <col min="4" max="4" width="5.28515625" style="2" customWidth="1"/>
    <col min="5" max="5" width="10.42578125" style="5" customWidth="1"/>
    <col min="6" max="6" width="10.140625" style="5" customWidth="1"/>
    <col min="7" max="7" width="9.140625" style="5"/>
    <col min="8" max="8" width="12.28515625" style="5" customWidth="1"/>
    <col min="9" max="9" width="10.28515625" style="5" customWidth="1"/>
    <col min="10" max="10" width="9.140625" style="5"/>
    <col min="11" max="11" width="12" style="6" customWidth="1"/>
    <col min="12" max="12" width="12.140625" style="6" customWidth="1"/>
    <col min="13" max="13" width="12.28515625" style="6" customWidth="1"/>
    <col min="14" max="14" width="12.28515625" style="5" customWidth="1"/>
    <col min="15" max="15" width="12.28515625" style="1" customWidth="1"/>
    <col min="16" max="16" width="12.42578125" style="6" customWidth="1"/>
    <col min="17" max="17" width="12" style="6" customWidth="1"/>
  </cols>
  <sheetData>
    <row r="1" spans="1:22">
      <c r="A1" s="3" t="s">
        <v>51</v>
      </c>
    </row>
    <row r="2" spans="1:22">
      <c r="A2" s="3"/>
    </row>
    <row r="3" spans="1:22">
      <c r="A3" s="3"/>
    </row>
    <row r="4" spans="1:22">
      <c r="A4" s="3" t="s">
        <v>27</v>
      </c>
    </row>
    <row r="5" spans="1:22" ht="14.25">
      <c r="A5" s="1" t="s">
        <v>12</v>
      </c>
      <c r="B5" s="4" t="s">
        <v>0</v>
      </c>
      <c r="C5" s="4" t="s">
        <v>1</v>
      </c>
      <c r="D5" s="4" t="s">
        <v>2</v>
      </c>
      <c r="E5" s="6" t="s">
        <v>6</v>
      </c>
      <c r="F5" s="6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6" t="s">
        <v>18</v>
      </c>
      <c r="L5" s="6" t="s">
        <v>19</v>
      </c>
      <c r="M5" s="6" t="s">
        <v>20</v>
      </c>
      <c r="N5" s="6" t="s">
        <v>22</v>
      </c>
      <c r="O5" s="1" t="s">
        <v>21</v>
      </c>
      <c r="P5" s="6" t="s">
        <v>23</v>
      </c>
      <c r="Q5" s="6" t="s">
        <v>24</v>
      </c>
      <c r="R5" s="6" t="s">
        <v>30</v>
      </c>
      <c r="S5" s="6" t="s">
        <v>31</v>
      </c>
      <c r="T5" s="1" t="s">
        <v>12</v>
      </c>
      <c r="V5" s="6" t="s">
        <v>40</v>
      </c>
    </row>
    <row r="6" spans="1:22">
      <c r="A6" s="3" t="s">
        <v>16</v>
      </c>
      <c r="B6" s="1">
        <f t="shared" ref="B6:R6" si="0">COUNT(B54:B799)</f>
        <v>746</v>
      </c>
      <c r="C6" s="1">
        <f t="shared" si="0"/>
        <v>746</v>
      </c>
      <c r="D6" s="1">
        <f t="shared" si="0"/>
        <v>746</v>
      </c>
      <c r="E6" s="1">
        <f t="shared" si="0"/>
        <v>746</v>
      </c>
      <c r="F6" s="1">
        <f t="shared" si="0"/>
        <v>746</v>
      </c>
      <c r="G6" s="1">
        <f t="shared" si="0"/>
        <v>746</v>
      </c>
      <c r="H6" s="1">
        <f t="shared" si="0"/>
        <v>746</v>
      </c>
      <c r="I6" s="1">
        <f t="shared" si="0"/>
        <v>746</v>
      </c>
      <c r="J6" s="1">
        <f t="shared" si="0"/>
        <v>746</v>
      </c>
      <c r="K6" s="1">
        <f t="shared" si="0"/>
        <v>746</v>
      </c>
      <c r="L6" s="1">
        <f t="shared" si="0"/>
        <v>746</v>
      </c>
      <c r="M6" s="1">
        <f t="shared" si="0"/>
        <v>746</v>
      </c>
      <c r="N6" s="1">
        <f t="shared" si="0"/>
        <v>746</v>
      </c>
      <c r="O6" s="1">
        <f t="shared" si="0"/>
        <v>746</v>
      </c>
      <c r="P6" s="1">
        <f t="shared" si="0"/>
        <v>746</v>
      </c>
      <c r="Q6" s="1">
        <f t="shared" si="0"/>
        <v>746</v>
      </c>
      <c r="R6" s="1">
        <f t="shared" si="0"/>
        <v>746</v>
      </c>
      <c r="T6" s="3" t="s">
        <v>16</v>
      </c>
      <c r="V6" s="1">
        <f>COUNT(V54:V799)</f>
        <v>746</v>
      </c>
    </row>
    <row r="7" spans="1:22">
      <c r="A7" s="3" t="s">
        <v>13</v>
      </c>
      <c r="D7" s="1"/>
      <c r="E7" s="5">
        <f t="shared" ref="E7:R7" si="1">AVERAGE(E54:E799)</f>
        <v>686.86364611260149</v>
      </c>
      <c r="F7" s="5">
        <f t="shared" si="1"/>
        <v>701.06667560321705</v>
      </c>
      <c r="G7" s="5">
        <f t="shared" si="1"/>
        <v>30.51036193029493</v>
      </c>
      <c r="H7" s="5">
        <f t="shared" si="1"/>
        <v>686.76926273458423</v>
      </c>
      <c r="I7" s="5">
        <f t="shared" si="1"/>
        <v>702.39481233243885</v>
      </c>
      <c r="J7" s="5">
        <f t="shared" si="1"/>
        <v>31.30363270777481</v>
      </c>
      <c r="K7" s="5">
        <f t="shared" si="1"/>
        <v>686.81645442359138</v>
      </c>
      <c r="L7" s="5">
        <f t="shared" si="1"/>
        <v>9.438337801608622E-2</v>
      </c>
      <c r="M7" s="5">
        <f t="shared" si="1"/>
        <v>701.73074396782863</v>
      </c>
      <c r="N7" s="5">
        <f t="shared" si="1"/>
        <v>22.249981650820462</v>
      </c>
      <c r="O7" s="5">
        <f t="shared" si="1"/>
        <v>-1.3281367292225221</v>
      </c>
      <c r="P7" s="5">
        <f t="shared" si="1"/>
        <v>44.499963301640925</v>
      </c>
      <c r="Q7" s="5">
        <f t="shared" si="1"/>
        <v>-7.909924381196172E-2</v>
      </c>
      <c r="R7" s="5">
        <f t="shared" si="1"/>
        <v>0.73812709519439745</v>
      </c>
      <c r="T7" s="3" t="s">
        <v>13</v>
      </c>
      <c r="V7" s="5">
        <f>AVERAGE(V54:V799)</f>
        <v>1.1051258999311204</v>
      </c>
    </row>
    <row r="8" spans="1:22">
      <c r="A8" s="3" t="s">
        <v>14</v>
      </c>
      <c r="B8" s="1">
        <f t="shared" ref="B8:R8" si="2">MIN(B54:B799)</f>
        <v>1</v>
      </c>
      <c r="C8" s="1">
        <f t="shared" si="2"/>
        <v>1</v>
      </c>
      <c r="D8" s="1">
        <f t="shared" si="2"/>
        <v>1</v>
      </c>
      <c r="E8" s="6">
        <f t="shared" si="2"/>
        <v>0.5</v>
      </c>
      <c r="F8" s="6">
        <f t="shared" si="2"/>
        <v>0</v>
      </c>
      <c r="G8" s="6">
        <f t="shared" si="2"/>
        <v>3.01</v>
      </c>
      <c r="H8" s="6">
        <f t="shared" si="2"/>
        <v>0.49</v>
      </c>
      <c r="I8" s="6">
        <f t="shared" si="2"/>
        <v>0</v>
      </c>
      <c r="J8" s="6">
        <f t="shared" si="2"/>
        <v>2.38</v>
      </c>
      <c r="K8" s="6">
        <f t="shared" si="2"/>
        <v>1.835</v>
      </c>
      <c r="L8" s="6">
        <f t="shared" si="2"/>
        <v>-276.11000000000013</v>
      </c>
      <c r="M8" s="6">
        <f t="shared" si="2"/>
        <v>0.83</v>
      </c>
      <c r="N8" s="6">
        <f t="shared" si="2"/>
        <v>1.9186258103132043</v>
      </c>
      <c r="O8" s="6">
        <f t="shared" si="2"/>
        <v>-728.46000000000095</v>
      </c>
      <c r="P8" s="6">
        <f t="shared" si="2"/>
        <v>3.8372516206264087</v>
      </c>
      <c r="Q8" s="6">
        <f t="shared" si="2"/>
        <v>-0.89358493281344376</v>
      </c>
      <c r="R8" s="6">
        <f t="shared" si="2"/>
        <v>8.141667415924068E-4</v>
      </c>
      <c r="T8" s="3" t="s">
        <v>14</v>
      </c>
      <c r="V8" s="6">
        <f>MIN(V54:V799)</f>
        <v>0</v>
      </c>
    </row>
    <row r="9" spans="1:22">
      <c r="A9" s="3" t="s">
        <v>15</v>
      </c>
      <c r="B9" s="1">
        <f t="shared" ref="B9:R9" si="3">MAX(B54:B799)</f>
        <v>6</v>
      </c>
      <c r="C9" s="1">
        <f t="shared" si="3"/>
        <v>8</v>
      </c>
      <c r="D9" s="1">
        <f t="shared" si="3"/>
        <v>30</v>
      </c>
      <c r="E9" s="6">
        <f t="shared" si="3"/>
        <v>12476.87</v>
      </c>
      <c r="F9" s="6">
        <f t="shared" si="3"/>
        <v>13312.16</v>
      </c>
      <c r="G9" s="6">
        <f t="shared" si="3"/>
        <v>587.34</v>
      </c>
      <c r="H9" s="6">
        <f t="shared" si="3"/>
        <v>12424.75</v>
      </c>
      <c r="I9" s="6">
        <f t="shared" si="3"/>
        <v>13756.35</v>
      </c>
      <c r="J9" s="6">
        <f t="shared" si="3"/>
        <v>356.44</v>
      </c>
      <c r="K9" s="6">
        <f t="shared" si="3"/>
        <v>12450.810000000001</v>
      </c>
      <c r="L9" s="6">
        <f t="shared" si="3"/>
        <v>158.30000000000018</v>
      </c>
      <c r="M9" s="6">
        <f t="shared" si="3"/>
        <v>13534.255000000001</v>
      </c>
      <c r="N9" s="6">
        <f t="shared" si="3"/>
        <v>340.08491439639016</v>
      </c>
      <c r="O9" s="6">
        <f t="shared" si="3"/>
        <v>710.95999999999913</v>
      </c>
      <c r="P9" s="6">
        <f t="shared" si="3"/>
        <v>680.16982879278032</v>
      </c>
      <c r="Q9" s="6">
        <f t="shared" si="3"/>
        <v>0.87432711059263346</v>
      </c>
      <c r="R9" s="6">
        <f t="shared" si="3"/>
        <v>4.0672259664696178</v>
      </c>
      <c r="T9" s="3" t="s">
        <v>15</v>
      </c>
      <c r="V9" s="6">
        <f>MAX(V54:V799)</f>
        <v>9.1042126943329578</v>
      </c>
    </row>
    <row r="10" spans="1:22">
      <c r="A10" s="3" t="s">
        <v>17</v>
      </c>
      <c r="E10" s="5">
        <f t="shared" ref="E10:R10" si="4">STDEV(E54:E799)</f>
        <v>1236.5593623457551</v>
      </c>
      <c r="F10" s="5">
        <f t="shared" si="4"/>
        <v>1298.6084723885808</v>
      </c>
      <c r="G10" s="5">
        <f t="shared" si="4"/>
        <v>44.593544351793881</v>
      </c>
      <c r="H10" s="5">
        <f t="shared" si="4"/>
        <v>1238.4725274930506</v>
      </c>
      <c r="I10" s="5">
        <f t="shared" si="4"/>
        <v>1312.9906664850339</v>
      </c>
      <c r="J10" s="5">
        <f t="shared" si="4"/>
        <v>37.202051369710489</v>
      </c>
      <c r="K10" s="5">
        <f t="shared" si="4"/>
        <v>1237.3817578312767</v>
      </c>
      <c r="L10" s="5">
        <f t="shared" si="4"/>
        <v>36.497362445225995</v>
      </c>
      <c r="M10" s="5">
        <f t="shared" si="4"/>
        <v>1305.2221908170375</v>
      </c>
      <c r="N10" s="5">
        <f t="shared" si="4"/>
        <v>28.736024769972691</v>
      </c>
      <c r="O10" s="5">
        <f t="shared" si="4"/>
        <v>78.974933159390943</v>
      </c>
      <c r="P10" s="5">
        <f t="shared" si="4"/>
        <v>57.472049539945381</v>
      </c>
      <c r="Q10" s="5">
        <f t="shared" si="4"/>
        <v>0.3255588310857786</v>
      </c>
      <c r="R10" s="5">
        <f t="shared" si="4"/>
        <v>0.60165319215890323</v>
      </c>
      <c r="T10" s="3" t="s">
        <v>17</v>
      </c>
      <c r="V10" s="5">
        <f>STDEV(V54:V799)</f>
        <v>1.1945404134433044</v>
      </c>
    </row>
    <row r="11" spans="1:22">
      <c r="A11" s="3" t="s">
        <v>25</v>
      </c>
      <c r="L11" s="6">
        <f>SQRT(SUMSQ(L54:L799)/L6)</f>
        <v>36.473014323751606</v>
      </c>
      <c r="O11" s="6">
        <f>SQRT(SUMSQ(O54:O799)/O6)</f>
        <v>78.933157615666303</v>
      </c>
      <c r="R11" s="6">
        <f>SQRT(SUMSQ(R54:R799)/R6)</f>
        <v>0.95201519715529814</v>
      </c>
      <c r="S11" s="6">
        <f>SQRT((SUMSQ(O54:O799)-SUMSQ(P54:P799))/M6)</f>
        <v>30.84781713265733</v>
      </c>
      <c r="T11" s="3" t="s">
        <v>25</v>
      </c>
      <c r="V11" s="6">
        <f>SQRT(SUMSQ(V54:V799)/V6)</f>
        <v>1.6267505289808142</v>
      </c>
    </row>
    <row r="12" spans="1:22" ht="14.25">
      <c r="A12" s="3" t="s">
        <v>26</v>
      </c>
      <c r="B12" s="3" t="s">
        <v>52</v>
      </c>
      <c r="L12" s="1">
        <f>10000*L11/K7</f>
        <v>531.04456203457551</v>
      </c>
      <c r="O12" s="1">
        <f>10000*O11/M7</f>
        <v>1124.8353915541863</v>
      </c>
      <c r="S12" s="1">
        <f>10000*S11/M7</f>
        <v>439.59620406871574</v>
      </c>
      <c r="T12" s="3" t="s">
        <v>26</v>
      </c>
    </row>
    <row r="13" spans="1:22">
      <c r="A13" s="3"/>
      <c r="B13" s="3"/>
      <c r="L13" s="1"/>
      <c r="S13" s="1"/>
    </row>
    <row r="14" spans="1:22" ht="15.75">
      <c r="A14" s="3"/>
      <c r="B14" s="3" t="s">
        <v>32</v>
      </c>
      <c r="E14" s="5" t="s">
        <v>33</v>
      </c>
      <c r="F14" s="7">
        <f>SUM(W54:W799)/SUM(X54:X799)</f>
        <v>4.8569838723247896E-2</v>
      </c>
      <c r="H14" s="5" t="s">
        <v>34</v>
      </c>
      <c r="I14" s="8">
        <f>SQRT(SUMSQ(V54:V799)/SUMSQ(Y54:Y799))</f>
        <v>6.0653697664042931E-2</v>
      </c>
      <c r="K14" s="1"/>
      <c r="L14" s="1"/>
      <c r="N14"/>
      <c r="O14" s="1" t="s">
        <v>29</v>
      </c>
      <c r="P14"/>
      <c r="Q14"/>
      <c r="S14" s="1"/>
    </row>
    <row r="15" spans="1:22" ht="15.75">
      <c r="A15" s="3"/>
      <c r="B15" s="3"/>
      <c r="E15" s="5" t="s">
        <v>35</v>
      </c>
      <c r="F15" s="7">
        <f>SUM(S54:S799)/SUM(T54:T799)</f>
        <v>0.81480610963270894</v>
      </c>
      <c r="H15" s="5" t="s">
        <v>36</v>
      </c>
      <c r="I15" s="8">
        <f>SQRT(SUMSQ(R54:R799)/SUMSQ(U54:U799))</f>
        <v>0.63333127123576016</v>
      </c>
      <c r="K15" s="1"/>
      <c r="L15" s="1"/>
      <c r="N15"/>
      <c r="P15"/>
      <c r="Q15"/>
      <c r="S15" s="1"/>
    </row>
    <row r="16" spans="1:22">
      <c r="A16" s="3"/>
      <c r="B16" s="3"/>
      <c r="F16" s="7"/>
      <c r="I16" s="8"/>
      <c r="K16" s="1"/>
      <c r="L16" s="1"/>
      <c r="N16"/>
      <c r="P16"/>
      <c r="Q16"/>
      <c r="S16" s="1"/>
    </row>
    <row r="17" spans="1:26">
      <c r="A17" s="3"/>
      <c r="B17" s="3"/>
      <c r="F17" s="7"/>
      <c r="I17" s="8"/>
      <c r="J17" s="5" t="s">
        <v>29</v>
      </c>
      <c r="K17" s="1"/>
      <c r="L17" s="1"/>
      <c r="N17"/>
      <c r="P17"/>
      <c r="Q17"/>
      <c r="S17" s="1"/>
    </row>
    <row r="18" spans="1:26">
      <c r="A18" s="3" t="s">
        <v>45</v>
      </c>
    </row>
    <row r="19" spans="1:26">
      <c r="A19" s="1" t="s">
        <v>12</v>
      </c>
      <c r="B19" s="4"/>
      <c r="C19" s="4"/>
      <c r="D19" s="4"/>
      <c r="E19" s="6"/>
      <c r="F19" s="6"/>
      <c r="G19" s="6"/>
      <c r="H19" s="6"/>
      <c r="I19" s="6"/>
      <c r="J19" s="6"/>
      <c r="K19" s="6" t="s">
        <v>18</v>
      </c>
      <c r="L19" s="6" t="s">
        <v>19</v>
      </c>
      <c r="M19" s="6" t="s">
        <v>20</v>
      </c>
      <c r="N19" s="6"/>
      <c r="O19" s="1" t="s">
        <v>21</v>
      </c>
      <c r="R19" s="6"/>
      <c r="S19" s="6"/>
      <c r="T19" s="1"/>
      <c r="V19" s="6"/>
      <c r="Z19" s="6" t="s">
        <v>44</v>
      </c>
    </row>
    <row r="20" spans="1:26">
      <c r="A20" s="3" t="s">
        <v>16</v>
      </c>
      <c r="D20" s="1"/>
      <c r="E20" s="1"/>
      <c r="F20" s="1"/>
      <c r="G20" s="1"/>
      <c r="H20" s="1"/>
      <c r="I20" s="1"/>
      <c r="J20" s="3" t="s">
        <v>16</v>
      </c>
      <c r="K20" s="1">
        <f>COUNT(K54:K753)</f>
        <v>700</v>
      </c>
      <c r="L20" s="1">
        <f>COUNT(L54:L753)</f>
        <v>700</v>
      </c>
      <c r="M20" s="1">
        <f>COUNT(M54:M753)</f>
        <v>700</v>
      </c>
      <c r="N20" s="1"/>
      <c r="O20" s="1">
        <f>COUNT(O54:O753)</f>
        <v>700</v>
      </c>
      <c r="P20" s="1"/>
      <c r="Q20" s="1"/>
      <c r="R20" s="1"/>
      <c r="T20" s="3"/>
      <c r="V20" s="1"/>
      <c r="Y20" s="3" t="s">
        <v>16</v>
      </c>
      <c r="Z20" s="1">
        <f>COUNT(Z54:Z753)</f>
        <v>700</v>
      </c>
    </row>
    <row r="21" spans="1:26">
      <c r="A21" s="3" t="s">
        <v>13</v>
      </c>
      <c r="D21" s="1"/>
      <c r="J21" s="3" t="s">
        <v>13</v>
      </c>
      <c r="K21" s="5">
        <f>AVERAGE(K54:K753)</f>
        <v>719.01684999999873</v>
      </c>
      <c r="L21" s="5">
        <f>AVERAGE(L54:L753)</f>
        <v>6.7000000000005857E-3</v>
      </c>
      <c r="M21" s="5">
        <f>AVERAGE(M54:M753)</f>
        <v>735.04983571428613</v>
      </c>
      <c r="O21" s="5">
        <f>AVERAGE(O54:O753)</f>
        <v>-1.8488142857142871</v>
      </c>
      <c r="P21" s="5"/>
      <c r="Q21" s="5"/>
      <c r="R21" s="5"/>
      <c r="T21" s="3"/>
      <c r="V21" s="5"/>
      <c r="Y21" s="3" t="s">
        <v>13</v>
      </c>
      <c r="Z21" s="5">
        <f>AVERAGE(Z54:Z753)</f>
        <v>0.46587174159293704</v>
      </c>
    </row>
    <row r="22" spans="1:26">
      <c r="A22" s="3" t="s">
        <v>14</v>
      </c>
      <c r="D22" s="1"/>
      <c r="E22" s="6"/>
      <c r="F22" s="6"/>
      <c r="G22" s="6"/>
      <c r="H22" s="6"/>
      <c r="I22" s="6"/>
      <c r="J22" s="3" t="s">
        <v>14</v>
      </c>
      <c r="K22" s="6">
        <f>MIN(K54:K753)</f>
        <v>1.835</v>
      </c>
      <c r="L22" s="6">
        <f>MIN(L54:L753)</f>
        <v>-276.11000000000013</v>
      </c>
      <c r="M22" s="6">
        <f>MIN(M54:M753)</f>
        <v>0.83</v>
      </c>
      <c r="N22" s="6"/>
      <c r="O22" s="6">
        <f>MIN(O54:O753)</f>
        <v>-728.46000000000095</v>
      </c>
      <c r="P22" s="6" t="s">
        <v>29</v>
      </c>
      <c r="R22" s="6"/>
      <c r="T22" s="3"/>
      <c r="V22" s="6"/>
      <c r="Y22" s="3" t="s">
        <v>14</v>
      </c>
      <c r="Z22" s="6">
        <f>MIN(Z54:Z753)</f>
        <v>0.11604309544302926</v>
      </c>
    </row>
    <row r="23" spans="1:26">
      <c r="A23" s="3" t="s">
        <v>15</v>
      </c>
      <c r="D23" s="1"/>
      <c r="E23" s="6"/>
      <c r="F23" s="6"/>
      <c r="G23" s="6"/>
      <c r="H23" s="6"/>
      <c r="I23" s="6"/>
      <c r="J23" s="3" t="s">
        <v>15</v>
      </c>
      <c r="K23" s="6">
        <f>MAX(K54:K753)</f>
        <v>12450.810000000001</v>
      </c>
      <c r="L23" s="6">
        <f>MAX(L54:L753)</f>
        <v>158.30000000000018</v>
      </c>
      <c r="M23" s="6">
        <f>MAX(M54:M753)</f>
        <v>13534.255000000001</v>
      </c>
      <c r="N23" s="6"/>
      <c r="O23" s="6">
        <f>MAX(O54:O753)</f>
        <v>710.95999999999913</v>
      </c>
      <c r="R23" s="6"/>
      <c r="T23" s="3"/>
      <c r="V23" s="6"/>
      <c r="Y23" s="3" t="s">
        <v>15</v>
      </c>
      <c r="Z23" s="6">
        <f>MAX(Z54:Z753)</f>
        <v>0.60465527368906657</v>
      </c>
    </row>
    <row r="24" spans="1:26">
      <c r="A24" s="3" t="s">
        <v>17</v>
      </c>
      <c r="J24" s="3" t="s">
        <v>17</v>
      </c>
      <c r="K24" s="5">
        <f>STDEV(K54:K753)</f>
        <v>1269.8497693375646</v>
      </c>
      <c r="L24" s="5">
        <f>STDEV(L54:L753)</f>
        <v>37.417473832900129</v>
      </c>
      <c r="M24" s="5">
        <f>STDEV(M54:M753)</f>
        <v>1339.9747547023292</v>
      </c>
      <c r="O24" s="5">
        <f>STDEV(O54:O753)</f>
        <v>80.510115607836539</v>
      </c>
      <c r="P24" s="5"/>
      <c r="Q24" s="5"/>
      <c r="R24" s="5"/>
      <c r="T24" s="3"/>
      <c r="V24" s="5"/>
      <c r="Y24" s="3" t="s">
        <v>17</v>
      </c>
      <c r="Z24" s="5">
        <f>STDEV(Z54:Z753)</f>
        <v>0.10646761830556843</v>
      </c>
    </row>
    <row r="25" spans="1:26">
      <c r="A25" s="3" t="s">
        <v>25</v>
      </c>
      <c r="L25" s="6">
        <f>SQRT(SUMSQ(L54:L753)/L20)</f>
        <v>37.390738114060895</v>
      </c>
      <c r="O25" s="6">
        <f>SQRT(SUMSQ(O54:O753)/O20)</f>
        <v>80.473828060520916</v>
      </c>
      <c r="R25" s="6"/>
      <c r="S25" s="6"/>
      <c r="T25" s="3"/>
      <c r="V25" s="6"/>
    </row>
    <row r="26" spans="1:26" ht="14.25">
      <c r="A26" s="3" t="s">
        <v>26</v>
      </c>
      <c r="B26" s="3"/>
      <c r="L26" s="1">
        <f>10000*L25/K21</f>
        <v>520.02589527715463</v>
      </c>
      <c r="O26" s="1">
        <f>10000*O25/M21</f>
        <v>1094.8077824181855</v>
      </c>
      <c r="S26" s="1"/>
      <c r="T26" s="3"/>
      <c r="U26" t="s">
        <v>29</v>
      </c>
    </row>
    <row r="27" spans="1:26">
      <c r="A27" s="3"/>
      <c r="B27" s="3"/>
      <c r="L27" s="1"/>
      <c r="S27" s="1"/>
      <c r="T27" s="3"/>
    </row>
    <row r="28" spans="1:26">
      <c r="A28" s="3"/>
      <c r="B28" s="3"/>
      <c r="L28" s="1"/>
      <c r="S28" s="1"/>
      <c r="T28" s="3"/>
    </row>
    <row r="29" spans="1:26">
      <c r="A29" s="3" t="s">
        <v>54</v>
      </c>
      <c r="B29" s="3"/>
      <c r="L29" s="1"/>
    </row>
    <row r="30" spans="1:26">
      <c r="A30" s="1" t="s">
        <v>12</v>
      </c>
      <c r="B30" s="4" t="s">
        <v>0</v>
      </c>
      <c r="C30" s="4" t="s">
        <v>1</v>
      </c>
      <c r="D30" s="4" t="s">
        <v>2</v>
      </c>
      <c r="E30" s="6" t="s">
        <v>3</v>
      </c>
      <c r="F30" s="6" t="s">
        <v>4</v>
      </c>
      <c r="G30" s="6" t="s">
        <v>5</v>
      </c>
      <c r="L30" s="1"/>
    </row>
    <row r="31" spans="1:26">
      <c r="A31" s="3" t="s">
        <v>16</v>
      </c>
      <c r="B31" s="1">
        <f t="shared" ref="B31:G31" si="5">COUNT(B805:B1195)</f>
        <v>391</v>
      </c>
      <c r="C31" s="1">
        <f t="shared" si="5"/>
        <v>391</v>
      </c>
      <c r="D31" s="1">
        <f t="shared" si="5"/>
        <v>391</v>
      </c>
      <c r="E31" s="1">
        <f t="shared" si="5"/>
        <v>391</v>
      </c>
      <c r="F31" s="1">
        <f t="shared" si="5"/>
        <v>391</v>
      </c>
      <c r="G31" s="1">
        <f t="shared" si="5"/>
        <v>391</v>
      </c>
      <c r="H31" s="5" t="s">
        <v>29</v>
      </c>
      <c r="L31" s="1"/>
    </row>
    <row r="32" spans="1:26">
      <c r="A32" s="3" t="s">
        <v>13</v>
      </c>
      <c r="D32" s="1"/>
      <c r="E32" s="5">
        <f>AVERAGE(E805:E1195)</f>
        <v>1588.2328132992332</v>
      </c>
      <c r="F32" s="5">
        <f>AVERAGE(F805:F1195)</f>
        <v>1651.7558312020456</v>
      </c>
      <c r="G32" s="5">
        <f>AVERAGE(G805:G1195)</f>
        <v>62.31084398976985</v>
      </c>
      <c r="L32" s="1"/>
    </row>
    <row r="33" spans="1:20">
      <c r="A33" s="3" t="s">
        <v>14</v>
      </c>
      <c r="B33" s="1">
        <f t="shared" ref="B33:G33" si="6">MIN(B805:B1195)</f>
        <v>0</v>
      </c>
      <c r="C33" s="1">
        <f t="shared" si="6"/>
        <v>0</v>
      </c>
      <c r="D33" s="1">
        <f t="shared" si="6"/>
        <v>0</v>
      </c>
      <c r="E33" s="6">
        <f t="shared" si="6"/>
        <v>0.1</v>
      </c>
      <c r="F33" s="6">
        <f t="shared" si="6"/>
        <v>0</v>
      </c>
      <c r="G33" s="6">
        <f t="shared" si="6"/>
        <v>1.55</v>
      </c>
      <c r="L33" s="1"/>
    </row>
    <row r="34" spans="1:20">
      <c r="A34" s="3" t="s">
        <v>15</v>
      </c>
      <c r="B34" s="1">
        <f t="shared" ref="B34:G34" si="7">MAX(B805:B1195)</f>
        <v>7</v>
      </c>
      <c r="C34" s="1">
        <f t="shared" si="7"/>
        <v>8</v>
      </c>
      <c r="D34" s="1">
        <f t="shared" si="7"/>
        <v>30</v>
      </c>
      <c r="E34" s="6">
        <f t="shared" si="7"/>
        <v>79871.360000000001</v>
      </c>
      <c r="F34" s="6">
        <f t="shared" si="7"/>
        <v>82318.73</v>
      </c>
      <c r="G34" s="6">
        <f t="shared" si="7"/>
        <v>3534.77</v>
      </c>
      <c r="L34" s="1"/>
    </row>
    <row r="35" spans="1:20">
      <c r="A35" s="3" t="s">
        <v>17</v>
      </c>
      <c r="E35" s="5">
        <f>STDEV(E805:E1195)</f>
        <v>5038.6449001029087</v>
      </c>
      <c r="F35" s="5">
        <f>STDEV(F805:F1195)</f>
        <v>5341.5555429928563</v>
      </c>
      <c r="G35" s="5">
        <f>STDEV(G805:G1195)</f>
        <v>216.535174176021</v>
      </c>
      <c r="L35" s="1"/>
    </row>
    <row r="36" spans="1:20">
      <c r="A36" s="3"/>
      <c r="L36" s="1"/>
    </row>
    <row r="37" spans="1:20">
      <c r="A37" s="3"/>
      <c r="B37" s="3"/>
      <c r="L37" s="1"/>
      <c r="S37" s="1"/>
      <c r="T37" s="3"/>
    </row>
    <row r="38" spans="1:20">
      <c r="A38" s="3" t="s">
        <v>55</v>
      </c>
      <c r="B38" s="3"/>
      <c r="L38" s="1"/>
    </row>
    <row r="39" spans="1:20">
      <c r="A39" s="1" t="s">
        <v>12</v>
      </c>
      <c r="B39" s="4" t="s">
        <v>0</v>
      </c>
      <c r="C39" s="4" t="s">
        <v>1</v>
      </c>
      <c r="D39" s="4" t="s">
        <v>2</v>
      </c>
      <c r="E39" s="6" t="s">
        <v>3</v>
      </c>
      <c r="F39" s="6" t="s">
        <v>4</v>
      </c>
      <c r="G39" s="6" t="s">
        <v>5</v>
      </c>
      <c r="L39" s="1"/>
    </row>
    <row r="40" spans="1:20">
      <c r="A40" s="3" t="s">
        <v>16</v>
      </c>
      <c r="B40" s="1">
        <f t="shared" ref="B40:G40" si="8">COUNT(B1201:B1201)</f>
        <v>1</v>
      </c>
      <c r="C40" s="1">
        <f t="shared" si="8"/>
        <v>1</v>
      </c>
      <c r="D40" s="1">
        <f t="shared" si="8"/>
        <v>1</v>
      </c>
      <c r="E40" s="1">
        <f t="shared" si="8"/>
        <v>1</v>
      </c>
      <c r="F40" s="1">
        <f t="shared" si="8"/>
        <v>1</v>
      </c>
      <c r="G40" s="1">
        <f t="shared" si="8"/>
        <v>1</v>
      </c>
      <c r="L40" s="1"/>
    </row>
    <row r="41" spans="1:20">
      <c r="A41" s="3" t="s">
        <v>13</v>
      </c>
      <c r="D41" s="1"/>
      <c r="E41" s="5">
        <f>AVERAGE(E1201:E1201)</f>
        <v>653.01</v>
      </c>
      <c r="F41" s="5">
        <f>AVERAGE(F1201:F1201)</f>
        <v>637.97</v>
      </c>
      <c r="G41" s="5">
        <f>AVERAGE(G1201:G1201)</f>
        <v>31.28</v>
      </c>
      <c r="L41" s="1"/>
    </row>
    <row r="42" spans="1:20">
      <c r="A42" s="3" t="s">
        <v>14</v>
      </c>
      <c r="B42" s="1">
        <f t="shared" ref="B42:G42" si="9">MIN(B1201:B1201)</f>
        <v>-1</v>
      </c>
      <c r="C42" s="1">
        <f t="shared" si="9"/>
        <v>2</v>
      </c>
      <c r="D42" s="1">
        <f t="shared" si="9"/>
        <v>3</v>
      </c>
      <c r="E42" s="6">
        <f t="shared" si="9"/>
        <v>653.01</v>
      </c>
      <c r="F42" s="6">
        <f t="shared" si="9"/>
        <v>637.97</v>
      </c>
      <c r="G42" s="6">
        <f t="shared" si="9"/>
        <v>31.28</v>
      </c>
      <c r="L42" s="1"/>
    </row>
    <row r="43" spans="1:20">
      <c r="A43" s="3" t="s">
        <v>15</v>
      </c>
      <c r="B43" s="1">
        <f t="shared" ref="B43:G43" si="10">MAX(B1201:B1201)</f>
        <v>-1</v>
      </c>
      <c r="C43" s="1">
        <f t="shared" si="10"/>
        <v>2</v>
      </c>
      <c r="D43" s="1">
        <f t="shared" si="10"/>
        <v>3</v>
      </c>
      <c r="E43" s="6">
        <f t="shared" si="10"/>
        <v>653.01</v>
      </c>
      <c r="F43" s="6">
        <f t="shared" si="10"/>
        <v>637.97</v>
      </c>
      <c r="G43" s="6">
        <f t="shared" si="10"/>
        <v>31.28</v>
      </c>
      <c r="L43" s="1"/>
    </row>
    <row r="44" spans="1:20">
      <c r="A44" s="3" t="s">
        <v>17</v>
      </c>
      <c r="E44" s="5" t="e">
        <f>STDEV(E1201:E1201)</f>
        <v>#DIV/0!</v>
      </c>
      <c r="F44" s="5" t="e">
        <f>STDEV(F1201:F1201)</f>
        <v>#DIV/0!</v>
      </c>
      <c r="G44" s="5" t="e">
        <f>STDEV(G1201:G1201)</f>
        <v>#DIV/0!</v>
      </c>
      <c r="H44" s="5" t="s">
        <v>29</v>
      </c>
      <c r="L44" s="1"/>
    </row>
    <row r="45" spans="1:20">
      <c r="A45" s="3"/>
      <c r="L45" s="1"/>
    </row>
    <row r="46" spans="1:20">
      <c r="A46" s="3" t="s">
        <v>28</v>
      </c>
      <c r="E46" s="2">
        <f>2*B6+B31+B40</f>
        <v>1884</v>
      </c>
      <c r="L46" s="1"/>
    </row>
    <row r="47" spans="1:20">
      <c r="A47" s="3"/>
      <c r="E47" s="2"/>
      <c r="L47" s="1"/>
    </row>
    <row r="48" spans="1:20">
      <c r="A48" s="3"/>
      <c r="E48" s="2"/>
      <c r="L48" s="1"/>
    </row>
    <row r="50" spans="1:27">
      <c r="Z50" t="s">
        <v>29</v>
      </c>
    </row>
    <row r="51" spans="1:27">
      <c r="A51" s="3" t="s">
        <v>27</v>
      </c>
    </row>
    <row r="52" spans="1:27" ht="14.25">
      <c r="A52" s="1" t="s">
        <v>12</v>
      </c>
      <c r="B52" s="4" t="s">
        <v>0</v>
      </c>
      <c r="C52" s="4" t="s">
        <v>1</v>
      </c>
      <c r="D52" s="4" t="s">
        <v>2</v>
      </c>
      <c r="E52" s="6" t="s">
        <v>6</v>
      </c>
      <c r="F52" s="6" t="s">
        <v>7</v>
      </c>
      <c r="G52" s="6" t="s">
        <v>8</v>
      </c>
      <c r="H52" s="6" t="s">
        <v>9</v>
      </c>
      <c r="I52" s="6" t="s">
        <v>10</v>
      </c>
      <c r="J52" s="6" t="s">
        <v>11</v>
      </c>
      <c r="K52" s="6" t="s">
        <v>18</v>
      </c>
      <c r="L52" s="6" t="s">
        <v>19</v>
      </c>
      <c r="M52" s="6" t="s">
        <v>20</v>
      </c>
      <c r="N52" s="6" t="s">
        <v>22</v>
      </c>
      <c r="O52" s="1" t="s">
        <v>21</v>
      </c>
      <c r="P52" s="6" t="s">
        <v>23</v>
      </c>
      <c r="Q52" s="6" t="s">
        <v>24</v>
      </c>
      <c r="R52" s="6" t="s">
        <v>30</v>
      </c>
      <c r="S52" s="6" t="s">
        <v>37</v>
      </c>
      <c r="T52" s="6" t="s">
        <v>38</v>
      </c>
      <c r="U52" s="6" t="s">
        <v>39</v>
      </c>
      <c r="V52" s="6" t="s">
        <v>40</v>
      </c>
      <c r="W52" s="6" t="s">
        <v>41</v>
      </c>
      <c r="X52" s="6" t="s">
        <v>42</v>
      </c>
      <c r="Y52" s="6" t="s">
        <v>43</v>
      </c>
      <c r="Z52" s="6" t="s">
        <v>44</v>
      </c>
      <c r="AA52" s="6" t="s">
        <v>57</v>
      </c>
    </row>
    <row r="54" spans="1:27">
      <c r="A54" s="1">
        <f t="shared" ref="A54:A117" si="11">1000000*D54+1000*C54+ABS(B54)</f>
        <v>1001001</v>
      </c>
      <c r="B54" s="1">
        <v>1</v>
      </c>
      <c r="C54" s="1">
        <v>1</v>
      </c>
      <c r="D54" s="2">
        <v>1</v>
      </c>
      <c r="E54" s="5">
        <v>139.72</v>
      </c>
      <c r="F54" s="5">
        <v>155.79</v>
      </c>
      <c r="G54" s="5">
        <v>5.07</v>
      </c>
      <c r="H54" s="5">
        <v>160.19999999999999</v>
      </c>
      <c r="I54" s="5">
        <v>168.78</v>
      </c>
      <c r="J54" s="5">
        <v>5.95</v>
      </c>
      <c r="K54" s="6">
        <f t="shared" ref="K54:K117" si="12" xml:space="preserve"> 0.5*(E54+H54)</f>
        <v>149.95999999999998</v>
      </c>
      <c r="L54" s="6">
        <f t="shared" ref="L54:L117" si="13">E54-H54</f>
        <v>-20.47999999999999</v>
      </c>
      <c r="M54" s="6">
        <f t="shared" ref="M54:M117" si="14">0.5*(F54+I54)</f>
        <v>162.285</v>
      </c>
      <c r="N54" s="5">
        <f t="shared" ref="N54:N117" si="15">0.5*P54</f>
        <v>3.9085611163188942</v>
      </c>
      <c r="O54" s="6">
        <f t="shared" ref="O54:O117" si="16">F54-I54</f>
        <v>-12.990000000000009</v>
      </c>
      <c r="P54" s="6">
        <f t="shared" ref="P54:P117" si="17">SQRT(G54*G54+J54*J54)</f>
        <v>7.8171222326377885</v>
      </c>
      <c r="Q54" s="6">
        <f t="shared" ref="Q54:Q117" si="18">(G54*G54-J54*J54)/(G54*G54+J54*J54)</f>
        <v>-0.15869763727469996</v>
      </c>
      <c r="R54" s="9">
        <f t="shared" ref="R54:R117" si="19">ABS(O54-L54)/P54</f>
        <v>0.9581531127565055</v>
      </c>
      <c r="S54" s="9">
        <f t="shared" ref="S54:S117" si="20">ABS(O54-L54)</f>
        <v>7.4899999999999807</v>
      </c>
      <c r="T54">
        <f t="shared" ref="T54:T117" si="21">ABS(O54)</f>
        <v>12.990000000000009</v>
      </c>
      <c r="U54" s="9">
        <f t="shared" ref="U54:U117" si="22">ABS(O54)/P54</f>
        <v>1.6617368404148261</v>
      </c>
      <c r="V54" s="9">
        <f t="shared" ref="V54:V117" si="23">ABS(M54-K54)/N54</f>
        <v>3.153334343050461</v>
      </c>
      <c r="W54" s="9">
        <f t="shared" ref="W54:W117" si="24">ABS(M54-K54)</f>
        <v>12.325000000000017</v>
      </c>
      <c r="X54">
        <f t="shared" ref="X54:X117" si="25">ABS(M54)</f>
        <v>162.285</v>
      </c>
      <c r="Y54" s="9">
        <f t="shared" ref="Y54:Y117" si="26">ABS(M54)/N54</f>
        <v>41.520394633829078</v>
      </c>
      <c r="Z54" s="10">
        <f t="shared" ref="Z54:Z117" si="27">SQRT(0.007684*B54*B54+0.005376*C54*C54+0.000406*D54*D54)</f>
        <v>0.11604309544302926</v>
      </c>
      <c r="AA54">
        <f>ABS(L54)</f>
        <v>20.47999999999999</v>
      </c>
    </row>
    <row r="55" spans="1:27">
      <c r="A55" s="1">
        <f t="shared" si="11"/>
        <v>2001001</v>
      </c>
      <c r="B55" s="1">
        <v>1</v>
      </c>
      <c r="C55" s="1">
        <v>1</v>
      </c>
      <c r="D55" s="2">
        <v>2</v>
      </c>
      <c r="E55" s="5">
        <v>3332.56</v>
      </c>
      <c r="F55" s="5">
        <v>3971.61</v>
      </c>
      <c r="G55" s="5">
        <v>189.31</v>
      </c>
      <c r="H55" s="5">
        <v>3608.67</v>
      </c>
      <c r="I55" s="5">
        <v>4243.68</v>
      </c>
      <c r="J55" s="5">
        <v>105.74</v>
      </c>
      <c r="K55" s="6">
        <f t="shared" si="12"/>
        <v>3470.6149999999998</v>
      </c>
      <c r="L55" s="6">
        <f t="shared" si="13"/>
        <v>-276.11000000000013</v>
      </c>
      <c r="M55" s="6">
        <f t="shared" si="14"/>
        <v>4107.6450000000004</v>
      </c>
      <c r="N55" s="5">
        <f t="shared" si="15"/>
        <v>108.41958275606856</v>
      </c>
      <c r="O55" s="6">
        <f t="shared" si="16"/>
        <v>-272.07000000000016</v>
      </c>
      <c r="P55" s="6">
        <f t="shared" si="17"/>
        <v>216.83916551213713</v>
      </c>
      <c r="Q55" s="6">
        <f t="shared" si="18"/>
        <v>0.5244095193345355</v>
      </c>
      <c r="R55" s="9">
        <f t="shared" si="19"/>
        <v>1.8631320547919342E-2</v>
      </c>
      <c r="S55" s="9">
        <f t="shared" si="20"/>
        <v>4.0399999999999636</v>
      </c>
      <c r="T55">
        <f t="shared" si="21"/>
        <v>272.07000000000016</v>
      </c>
      <c r="U55" s="9">
        <f t="shared" si="22"/>
        <v>1.2547087577902138</v>
      </c>
      <c r="V55" s="9">
        <f t="shared" si="23"/>
        <v>5.8755990735847412</v>
      </c>
      <c r="W55" s="9">
        <f t="shared" si="24"/>
        <v>637.03000000000065</v>
      </c>
      <c r="X55">
        <f t="shared" si="25"/>
        <v>4107.6450000000004</v>
      </c>
      <c r="Y55" s="9">
        <f t="shared" si="26"/>
        <v>37.886559748543981</v>
      </c>
      <c r="Z55" s="10">
        <f t="shared" si="27"/>
        <v>0.12117755567760888</v>
      </c>
      <c r="AA55">
        <f t="shared" ref="AA55:AA118" si="28">ABS(L55)</f>
        <v>276.11000000000013</v>
      </c>
    </row>
    <row r="56" spans="1:27">
      <c r="A56" s="1">
        <f t="shared" si="11"/>
        <v>3001001</v>
      </c>
      <c r="B56" s="1">
        <v>1</v>
      </c>
      <c r="C56" s="1">
        <v>1</v>
      </c>
      <c r="D56" s="2">
        <v>3</v>
      </c>
      <c r="E56" s="5">
        <v>607.45000000000005</v>
      </c>
      <c r="F56" s="5">
        <v>615.41</v>
      </c>
      <c r="G56" s="5">
        <v>19.63</v>
      </c>
      <c r="H56" s="5">
        <v>571.42999999999995</v>
      </c>
      <c r="I56" s="5">
        <v>630.12</v>
      </c>
      <c r="J56" s="5">
        <v>15.76</v>
      </c>
      <c r="K56" s="6">
        <f t="shared" si="12"/>
        <v>589.44000000000005</v>
      </c>
      <c r="L56" s="6">
        <f t="shared" si="13"/>
        <v>36.020000000000095</v>
      </c>
      <c r="M56" s="6">
        <f t="shared" si="14"/>
        <v>622.76499999999999</v>
      </c>
      <c r="N56" s="5">
        <f t="shared" si="15"/>
        <v>12.586843329445234</v>
      </c>
      <c r="O56" s="6">
        <f t="shared" si="16"/>
        <v>-14.710000000000036</v>
      </c>
      <c r="P56" s="6">
        <f t="shared" si="17"/>
        <v>25.173686658890468</v>
      </c>
      <c r="Q56" s="6">
        <f t="shared" si="18"/>
        <v>0.21612145532412461</v>
      </c>
      <c r="R56" s="9">
        <f t="shared" si="19"/>
        <v>2.0151994694858915</v>
      </c>
      <c r="S56" s="9">
        <f t="shared" si="20"/>
        <v>50.730000000000132</v>
      </c>
      <c r="T56">
        <f t="shared" si="21"/>
        <v>14.710000000000036</v>
      </c>
      <c r="U56" s="9">
        <f t="shared" si="22"/>
        <v>0.58434031531909048</v>
      </c>
      <c r="V56" s="9">
        <f t="shared" si="23"/>
        <v>2.6476058474518833</v>
      </c>
      <c r="W56" s="9">
        <f t="shared" si="24"/>
        <v>33.324999999999932</v>
      </c>
      <c r="X56">
        <f t="shared" si="25"/>
        <v>622.76499999999999</v>
      </c>
      <c r="Y56" s="9">
        <f t="shared" si="26"/>
        <v>49.477457031909239</v>
      </c>
      <c r="Z56" s="10">
        <f t="shared" si="27"/>
        <v>0.12928263611173776</v>
      </c>
      <c r="AA56">
        <f t="shared" si="28"/>
        <v>36.020000000000095</v>
      </c>
    </row>
    <row r="57" spans="1:27">
      <c r="A57" s="1">
        <f t="shared" si="11"/>
        <v>4001001</v>
      </c>
      <c r="B57" s="1">
        <v>1</v>
      </c>
      <c r="C57" s="1">
        <v>1</v>
      </c>
      <c r="D57" s="2">
        <v>4</v>
      </c>
      <c r="E57" s="5">
        <v>819.88</v>
      </c>
      <c r="F57" s="5">
        <v>820.15</v>
      </c>
      <c r="G57" s="5">
        <v>21.86</v>
      </c>
      <c r="H57" s="5">
        <v>755.67</v>
      </c>
      <c r="I57" s="5">
        <v>745.06</v>
      </c>
      <c r="J57" s="5">
        <v>19.03</v>
      </c>
      <c r="K57" s="6">
        <f t="shared" si="12"/>
        <v>787.77499999999998</v>
      </c>
      <c r="L57" s="6">
        <f t="shared" si="13"/>
        <v>64.210000000000036</v>
      </c>
      <c r="M57" s="6">
        <f t="shared" si="14"/>
        <v>782.60500000000002</v>
      </c>
      <c r="N57" s="5">
        <f t="shared" si="15"/>
        <v>14.491381059098543</v>
      </c>
      <c r="O57" s="6">
        <f t="shared" si="16"/>
        <v>75.090000000000032</v>
      </c>
      <c r="P57" s="6">
        <f t="shared" si="17"/>
        <v>28.982762118197087</v>
      </c>
      <c r="Q57" s="6">
        <f t="shared" si="18"/>
        <v>0.13776027514269329</v>
      </c>
      <c r="R57" s="9">
        <f t="shared" si="19"/>
        <v>0.37539555255739032</v>
      </c>
      <c r="S57" s="9">
        <f t="shared" si="20"/>
        <v>10.879999999999995</v>
      </c>
      <c r="T57">
        <f t="shared" si="21"/>
        <v>75.090000000000032</v>
      </c>
      <c r="U57" s="9">
        <f t="shared" si="22"/>
        <v>2.5908503714645645</v>
      </c>
      <c r="V57" s="9">
        <f t="shared" si="23"/>
        <v>0.35676378800031128</v>
      </c>
      <c r="W57" s="9">
        <f t="shared" si="24"/>
        <v>5.1699999999999591</v>
      </c>
      <c r="X57">
        <f t="shared" si="25"/>
        <v>782.60500000000002</v>
      </c>
      <c r="Y57" s="9">
        <f t="shared" si="26"/>
        <v>54.004859634039811</v>
      </c>
      <c r="Z57" s="10">
        <f t="shared" si="27"/>
        <v>0.1398427688513067</v>
      </c>
      <c r="AA57">
        <f t="shared" si="28"/>
        <v>64.210000000000036</v>
      </c>
    </row>
    <row r="58" spans="1:27">
      <c r="A58" s="1">
        <f t="shared" si="11"/>
        <v>5001001</v>
      </c>
      <c r="B58" s="1">
        <v>1</v>
      </c>
      <c r="C58" s="1">
        <v>1</v>
      </c>
      <c r="D58" s="2">
        <v>5</v>
      </c>
      <c r="E58" s="5">
        <v>138.68</v>
      </c>
      <c r="F58" s="5">
        <v>141.51</v>
      </c>
      <c r="G58" s="5">
        <v>5.0999999999999996</v>
      </c>
      <c r="H58" s="5">
        <v>148.38999999999999</v>
      </c>
      <c r="I58" s="5">
        <v>136.65</v>
      </c>
      <c r="J58" s="5">
        <v>4.18</v>
      </c>
      <c r="K58" s="6">
        <f t="shared" si="12"/>
        <v>143.535</v>
      </c>
      <c r="L58" s="6">
        <f t="shared" si="13"/>
        <v>-9.7099999999999795</v>
      </c>
      <c r="M58" s="6">
        <f t="shared" si="14"/>
        <v>139.07999999999998</v>
      </c>
      <c r="N58" s="5">
        <f t="shared" si="15"/>
        <v>3.2970592957967861</v>
      </c>
      <c r="O58" s="6">
        <f t="shared" si="16"/>
        <v>4.8599999999999852</v>
      </c>
      <c r="P58" s="6">
        <f t="shared" si="17"/>
        <v>6.5941185915935723</v>
      </c>
      <c r="Q58" s="6">
        <f t="shared" si="18"/>
        <v>0.19634610785053266</v>
      </c>
      <c r="R58" s="9">
        <f t="shared" si="19"/>
        <v>2.2095447325703761</v>
      </c>
      <c r="S58" s="9">
        <f t="shared" si="20"/>
        <v>14.569999999999965</v>
      </c>
      <c r="T58">
        <f t="shared" si="21"/>
        <v>4.8599999999999852</v>
      </c>
      <c r="U58" s="9">
        <f t="shared" si="22"/>
        <v>0.73702041182512157</v>
      </c>
      <c r="V58" s="9">
        <f t="shared" si="23"/>
        <v>1.3512040883460641</v>
      </c>
      <c r="W58" s="9">
        <f t="shared" si="24"/>
        <v>4.4550000000000125</v>
      </c>
      <c r="X58">
        <f t="shared" si="25"/>
        <v>139.07999999999998</v>
      </c>
      <c r="Y58" s="9">
        <f t="shared" si="26"/>
        <v>42.183044805200907</v>
      </c>
      <c r="Z58" s="10">
        <f t="shared" si="27"/>
        <v>0.15234828518890522</v>
      </c>
      <c r="AA58">
        <f t="shared" si="28"/>
        <v>9.7099999999999795</v>
      </c>
    </row>
    <row r="59" spans="1:27">
      <c r="A59" s="1">
        <f t="shared" si="11"/>
        <v>6001001</v>
      </c>
      <c r="B59" s="1">
        <v>1</v>
      </c>
      <c r="C59" s="1">
        <v>1</v>
      </c>
      <c r="D59" s="2">
        <v>6</v>
      </c>
      <c r="E59" s="5">
        <v>197.05</v>
      </c>
      <c r="F59" s="5">
        <v>259.68</v>
      </c>
      <c r="G59" s="5">
        <v>15.92</v>
      </c>
      <c r="H59" s="5">
        <v>210.19</v>
      </c>
      <c r="I59" s="5">
        <v>260.72000000000003</v>
      </c>
      <c r="J59" s="5">
        <v>6.86</v>
      </c>
      <c r="K59" s="6">
        <f t="shared" si="12"/>
        <v>203.62</v>
      </c>
      <c r="L59" s="6">
        <f t="shared" si="13"/>
        <v>-13.139999999999986</v>
      </c>
      <c r="M59" s="6">
        <f t="shared" si="14"/>
        <v>260.20000000000005</v>
      </c>
      <c r="N59" s="5">
        <f t="shared" si="15"/>
        <v>8.6675544417096102</v>
      </c>
      <c r="O59" s="6">
        <f t="shared" si="16"/>
        <v>-1.0400000000000205</v>
      </c>
      <c r="P59" s="6">
        <f t="shared" si="17"/>
        <v>17.33510888341922</v>
      </c>
      <c r="Q59" s="6">
        <f t="shared" si="18"/>
        <v>0.68679760137900736</v>
      </c>
      <c r="R59" s="9">
        <f t="shared" si="19"/>
        <v>0.69800542248531472</v>
      </c>
      <c r="S59" s="9">
        <f t="shared" si="20"/>
        <v>12.099999999999966</v>
      </c>
      <c r="T59">
        <f t="shared" si="21"/>
        <v>1.0400000000000205</v>
      </c>
      <c r="U59" s="9">
        <f t="shared" si="22"/>
        <v>5.9993854494606917E-2</v>
      </c>
      <c r="V59" s="9">
        <f t="shared" si="23"/>
        <v>6.5277928602015285</v>
      </c>
      <c r="W59" s="9">
        <f t="shared" si="24"/>
        <v>56.580000000000041</v>
      </c>
      <c r="X59">
        <f t="shared" si="25"/>
        <v>260.20000000000005</v>
      </c>
      <c r="Y59" s="9">
        <f t="shared" si="26"/>
        <v>30.020001806723876</v>
      </c>
      <c r="Z59" s="10">
        <f t="shared" si="27"/>
        <v>0.16636105313444008</v>
      </c>
      <c r="AA59">
        <f t="shared" si="28"/>
        <v>13.139999999999986</v>
      </c>
    </row>
    <row r="60" spans="1:27">
      <c r="A60" s="1">
        <f t="shared" si="11"/>
        <v>2002001</v>
      </c>
      <c r="B60" s="1">
        <v>1</v>
      </c>
      <c r="C60" s="1">
        <v>2</v>
      </c>
      <c r="D60" s="2">
        <v>2</v>
      </c>
      <c r="E60" s="5">
        <v>3984.07</v>
      </c>
      <c r="F60" s="5">
        <v>4474.2299999999996</v>
      </c>
      <c r="G60" s="5">
        <v>124.28</v>
      </c>
      <c r="H60" s="5">
        <v>3883.19</v>
      </c>
      <c r="I60" s="5">
        <v>4637.28</v>
      </c>
      <c r="J60" s="5">
        <v>123.83</v>
      </c>
      <c r="K60" s="6">
        <f t="shared" si="12"/>
        <v>3933.63</v>
      </c>
      <c r="L60" s="6">
        <f t="shared" si="13"/>
        <v>100.88000000000011</v>
      </c>
      <c r="M60" s="6">
        <f t="shared" si="14"/>
        <v>4555.7549999999992</v>
      </c>
      <c r="N60" s="5">
        <f t="shared" si="15"/>
        <v>87.720276019857579</v>
      </c>
      <c r="O60" s="6">
        <f t="shared" si="16"/>
        <v>-163.05000000000018</v>
      </c>
      <c r="P60" s="6">
        <f t="shared" si="17"/>
        <v>175.44055203971516</v>
      </c>
      <c r="Q60" s="6">
        <f t="shared" si="18"/>
        <v>3.6274113877504425E-3</v>
      </c>
      <c r="R60" s="9">
        <f t="shared" si="19"/>
        <v>1.50438423119105</v>
      </c>
      <c r="S60" s="9">
        <f t="shared" si="20"/>
        <v>263.93000000000029</v>
      </c>
      <c r="T60">
        <f t="shared" si="21"/>
        <v>163.05000000000018</v>
      </c>
      <c r="U60" s="9">
        <f t="shared" si="22"/>
        <v>0.92937464060811847</v>
      </c>
      <c r="V60" s="9">
        <f t="shared" si="23"/>
        <v>7.0921459464989169</v>
      </c>
      <c r="W60" s="9">
        <f t="shared" si="24"/>
        <v>622.12499999999909</v>
      </c>
      <c r="X60">
        <f t="shared" si="25"/>
        <v>4555.7549999999992</v>
      </c>
      <c r="Y60" s="9">
        <f t="shared" si="26"/>
        <v>51.935028099645919</v>
      </c>
      <c r="Z60" s="10">
        <f t="shared" si="27"/>
        <v>0.17553347259141203</v>
      </c>
      <c r="AA60">
        <f t="shared" si="28"/>
        <v>100.88000000000011</v>
      </c>
    </row>
    <row r="61" spans="1:27">
      <c r="A61" s="1">
        <f t="shared" si="11"/>
        <v>7001001</v>
      </c>
      <c r="B61" s="1">
        <v>1</v>
      </c>
      <c r="C61" s="1">
        <v>1</v>
      </c>
      <c r="D61" s="2">
        <v>7</v>
      </c>
      <c r="E61" s="5">
        <v>21.84</v>
      </c>
      <c r="F61" s="5">
        <v>27.23</v>
      </c>
      <c r="G61" s="5">
        <v>3.01</v>
      </c>
      <c r="H61" s="5">
        <v>41.03</v>
      </c>
      <c r="I61" s="5">
        <v>42.29</v>
      </c>
      <c r="J61" s="5">
        <v>2.38</v>
      </c>
      <c r="K61" s="6">
        <f t="shared" si="12"/>
        <v>31.435000000000002</v>
      </c>
      <c r="L61" s="6">
        <f t="shared" si="13"/>
        <v>-19.190000000000001</v>
      </c>
      <c r="M61" s="6">
        <f t="shared" si="14"/>
        <v>34.76</v>
      </c>
      <c r="N61" s="5">
        <f t="shared" si="15"/>
        <v>1.9186258103132043</v>
      </c>
      <c r="O61" s="6">
        <f t="shared" si="16"/>
        <v>-15.059999999999999</v>
      </c>
      <c r="P61" s="6">
        <f t="shared" si="17"/>
        <v>3.8372516206264087</v>
      </c>
      <c r="Q61" s="6">
        <f t="shared" si="18"/>
        <v>0.23061564059900161</v>
      </c>
      <c r="R61" s="9">
        <f t="shared" si="19"/>
        <v>1.0762911605274934</v>
      </c>
      <c r="S61" s="9">
        <f t="shared" si="20"/>
        <v>4.1300000000000026</v>
      </c>
      <c r="T61">
        <f t="shared" si="21"/>
        <v>15.059999999999999</v>
      </c>
      <c r="U61" s="9">
        <f t="shared" si="22"/>
        <v>3.9246839897201067</v>
      </c>
      <c r="V61" s="9">
        <f t="shared" si="23"/>
        <v>1.7330111906798591</v>
      </c>
      <c r="W61" s="9">
        <f t="shared" si="24"/>
        <v>3.3249999999999957</v>
      </c>
      <c r="X61">
        <f t="shared" si="25"/>
        <v>34.76</v>
      </c>
      <c r="Y61" s="9">
        <f t="shared" si="26"/>
        <v>18.117133530235179</v>
      </c>
      <c r="Z61" s="10">
        <f t="shared" si="27"/>
        <v>0.18153236626012453</v>
      </c>
      <c r="AA61">
        <f t="shared" si="28"/>
        <v>19.190000000000001</v>
      </c>
    </row>
    <row r="62" spans="1:27">
      <c r="A62" s="1">
        <f t="shared" si="11"/>
        <v>4002001</v>
      </c>
      <c r="B62" s="1">
        <v>1</v>
      </c>
      <c r="C62" s="1">
        <v>2</v>
      </c>
      <c r="D62" s="2">
        <v>4</v>
      </c>
      <c r="E62" s="5">
        <v>1622.32</v>
      </c>
      <c r="F62" s="5">
        <v>1657.24</v>
      </c>
      <c r="G62" s="5">
        <v>47.66</v>
      </c>
      <c r="H62" s="5">
        <v>1557.75</v>
      </c>
      <c r="I62" s="5">
        <v>1719.38</v>
      </c>
      <c r="J62" s="5">
        <v>40.97</v>
      </c>
      <c r="K62" s="6">
        <f t="shared" si="12"/>
        <v>1590.0349999999999</v>
      </c>
      <c r="L62" s="6">
        <f t="shared" si="13"/>
        <v>64.569999999999936</v>
      </c>
      <c r="M62" s="6">
        <f t="shared" si="14"/>
        <v>1688.31</v>
      </c>
      <c r="N62" s="5">
        <f t="shared" si="15"/>
        <v>31.424578358348739</v>
      </c>
      <c r="O62" s="6">
        <f t="shared" si="16"/>
        <v>-62.1400000000001</v>
      </c>
      <c r="P62" s="6">
        <f t="shared" si="17"/>
        <v>62.849156716697479</v>
      </c>
      <c r="Q62" s="6">
        <f t="shared" si="18"/>
        <v>0.15010942359354698</v>
      </c>
      <c r="R62" s="9">
        <f t="shared" si="19"/>
        <v>2.016097058726904</v>
      </c>
      <c r="S62" s="9">
        <f t="shared" si="20"/>
        <v>126.71000000000004</v>
      </c>
      <c r="T62">
        <f t="shared" si="21"/>
        <v>62.1400000000001</v>
      </c>
      <c r="U62" s="9">
        <f t="shared" si="22"/>
        <v>0.98871652773490637</v>
      </c>
      <c r="V62" s="9">
        <f t="shared" si="23"/>
        <v>3.1273291523381994</v>
      </c>
      <c r="W62" s="9">
        <f t="shared" si="24"/>
        <v>98.275000000000091</v>
      </c>
      <c r="X62">
        <f t="shared" si="25"/>
        <v>1688.31</v>
      </c>
      <c r="Y62" s="9">
        <f t="shared" si="26"/>
        <v>53.725780525913002</v>
      </c>
      <c r="Z62" s="10">
        <f t="shared" si="27"/>
        <v>0.18890209104189398</v>
      </c>
      <c r="AA62">
        <f t="shared" si="28"/>
        <v>64.569999999999936</v>
      </c>
    </row>
    <row r="63" spans="1:27">
      <c r="A63" s="1">
        <f t="shared" si="11"/>
        <v>1001002</v>
      </c>
      <c r="B63" s="1">
        <v>2</v>
      </c>
      <c r="C63" s="1">
        <v>1</v>
      </c>
      <c r="D63" s="2">
        <v>1</v>
      </c>
      <c r="E63" s="5">
        <v>3271.73</v>
      </c>
      <c r="F63" s="5">
        <v>3946.24</v>
      </c>
      <c r="G63" s="5">
        <v>100.85</v>
      </c>
      <c r="H63" s="5">
        <v>3165.74</v>
      </c>
      <c r="I63" s="5">
        <v>3820.14</v>
      </c>
      <c r="J63" s="5">
        <v>146.12</v>
      </c>
      <c r="K63" s="6">
        <f t="shared" si="12"/>
        <v>3218.7349999999997</v>
      </c>
      <c r="L63" s="6">
        <f t="shared" si="13"/>
        <v>105.99000000000024</v>
      </c>
      <c r="M63" s="6">
        <f t="shared" si="14"/>
        <v>3883.1899999999996</v>
      </c>
      <c r="N63" s="5">
        <f t="shared" si="15"/>
        <v>88.771866179550372</v>
      </c>
      <c r="O63" s="6">
        <f t="shared" si="16"/>
        <v>126.09999999999991</v>
      </c>
      <c r="P63" s="6">
        <f t="shared" si="17"/>
        <v>177.54373235910074</v>
      </c>
      <c r="Q63" s="6">
        <f t="shared" si="18"/>
        <v>-0.35468596632317401</v>
      </c>
      <c r="R63" s="9">
        <f t="shared" si="19"/>
        <v>0.11326786776863008</v>
      </c>
      <c r="S63" s="9">
        <f t="shared" si="20"/>
        <v>20.109999999999673</v>
      </c>
      <c r="T63">
        <f t="shared" si="21"/>
        <v>126.09999999999991</v>
      </c>
      <c r="U63" s="9">
        <f t="shared" si="22"/>
        <v>0.71024754478490681</v>
      </c>
      <c r="V63" s="9">
        <f t="shared" si="23"/>
        <v>7.4849727576535372</v>
      </c>
      <c r="W63" s="9">
        <f t="shared" si="24"/>
        <v>664.45499999999993</v>
      </c>
      <c r="X63">
        <f t="shared" si="25"/>
        <v>3883.1899999999996</v>
      </c>
      <c r="Y63" s="9">
        <f t="shared" si="26"/>
        <v>43.743476025904897</v>
      </c>
      <c r="Z63" s="10">
        <f t="shared" si="27"/>
        <v>0.19109683409203826</v>
      </c>
      <c r="AA63">
        <f t="shared" si="28"/>
        <v>105.99000000000024</v>
      </c>
    </row>
    <row r="64" spans="1:27">
      <c r="A64" s="1">
        <f t="shared" si="11"/>
        <v>2001002</v>
      </c>
      <c r="B64" s="1">
        <v>2</v>
      </c>
      <c r="C64" s="1">
        <v>1</v>
      </c>
      <c r="D64" s="2">
        <v>2</v>
      </c>
      <c r="E64" s="5">
        <v>326.89</v>
      </c>
      <c r="F64" s="5">
        <v>376.16</v>
      </c>
      <c r="G64" s="5">
        <v>12.51</v>
      </c>
      <c r="H64" s="5">
        <v>359.51</v>
      </c>
      <c r="I64" s="5">
        <v>418.13</v>
      </c>
      <c r="J64" s="5">
        <v>12.44</v>
      </c>
      <c r="K64" s="6">
        <f t="shared" si="12"/>
        <v>343.2</v>
      </c>
      <c r="L64" s="6">
        <f t="shared" si="13"/>
        <v>-32.620000000000005</v>
      </c>
      <c r="M64" s="6">
        <f t="shared" si="14"/>
        <v>397.14499999999998</v>
      </c>
      <c r="N64" s="5">
        <f t="shared" si="15"/>
        <v>8.8211918129014748</v>
      </c>
      <c r="O64" s="6">
        <f t="shared" si="16"/>
        <v>-41.96999999999997</v>
      </c>
      <c r="P64" s="6">
        <f t="shared" si="17"/>
        <v>17.64238362580295</v>
      </c>
      <c r="Q64" s="6">
        <f t="shared" si="18"/>
        <v>5.611178276756312E-3</v>
      </c>
      <c r="R64" s="9">
        <f t="shared" si="19"/>
        <v>0.52997373814755278</v>
      </c>
      <c r="S64" s="9">
        <f t="shared" si="20"/>
        <v>9.3499999999999659</v>
      </c>
      <c r="T64">
        <f t="shared" si="21"/>
        <v>41.96999999999997</v>
      </c>
      <c r="U64" s="9">
        <f t="shared" si="22"/>
        <v>2.3789302449254395</v>
      </c>
      <c r="V64" s="9">
        <f t="shared" si="23"/>
        <v>6.1153868030737621</v>
      </c>
      <c r="W64" s="9">
        <f t="shared" si="24"/>
        <v>53.944999999999993</v>
      </c>
      <c r="X64">
        <f t="shared" si="25"/>
        <v>397.14499999999998</v>
      </c>
      <c r="Y64" s="9">
        <f t="shared" si="26"/>
        <v>45.021694168258954</v>
      </c>
      <c r="Z64" s="10">
        <f t="shared" si="27"/>
        <v>0.19425756098540925</v>
      </c>
      <c r="AA64">
        <f t="shared" si="28"/>
        <v>32.620000000000005</v>
      </c>
    </row>
    <row r="65" spans="1:27">
      <c r="A65" s="1">
        <f t="shared" si="11"/>
        <v>8001001</v>
      </c>
      <c r="B65" s="1">
        <v>1</v>
      </c>
      <c r="C65" s="1">
        <v>1</v>
      </c>
      <c r="D65" s="2">
        <v>8</v>
      </c>
      <c r="E65" s="5">
        <v>209.69</v>
      </c>
      <c r="F65" s="5">
        <v>212.28</v>
      </c>
      <c r="G65" s="5">
        <v>12.25</v>
      </c>
      <c r="H65" s="5">
        <v>118.94</v>
      </c>
      <c r="I65" s="5">
        <v>108.67</v>
      </c>
      <c r="J65" s="5">
        <v>4.8899999999999997</v>
      </c>
      <c r="K65" s="6">
        <f t="shared" si="12"/>
        <v>164.315</v>
      </c>
      <c r="L65" s="6">
        <f t="shared" si="13"/>
        <v>90.75</v>
      </c>
      <c r="M65" s="6">
        <f t="shared" si="14"/>
        <v>160.47499999999999</v>
      </c>
      <c r="N65" s="5">
        <f t="shared" si="15"/>
        <v>6.5949715693094539</v>
      </c>
      <c r="O65" s="6">
        <f t="shared" si="16"/>
        <v>103.61</v>
      </c>
      <c r="P65" s="6">
        <f t="shared" si="17"/>
        <v>13.189943138618908</v>
      </c>
      <c r="Q65" s="6">
        <f t="shared" si="18"/>
        <v>0.72510814797102563</v>
      </c>
      <c r="R65" s="9">
        <f t="shared" si="19"/>
        <v>0.97498524935616548</v>
      </c>
      <c r="S65" s="9">
        <f t="shared" si="20"/>
        <v>12.86</v>
      </c>
      <c r="T65">
        <f t="shared" si="21"/>
        <v>103.61</v>
      </c>
      <c r="U65" s="9">
        <f t="shared" si="22"/>
        <v>7.8552271917412373</v>
      </c>
      <c r="V65" s="9">
        <f t="shared" si="23"/>
        <v>0.58226179743820816</v>
      </c>
      <c r="W65" s="9">
        <f t="shared" si="24"/>
        <v>3.8400000000000034</v>
      </c>
      <c r="X65">
        <f t="shared" si="25"/>
        <v>160.47499999999999</v>
      </c>
      <c r="Y65" s="9">
        <f t="shared" si="26"/>
        <v>24.332932797889683</v>
      </c>
      <c r="Z65" s="10">
        <f t="shared" si="27"/>
        <v>0.19759554650851824</v>
      </c>
      <c r="AA65">
        <f t="shared" si="28"/>
        <v>90.75</v>
      </c>
    </row>
    <row r="66" spans="1:27">
      <c r="A66" s="1">
        <f t="shared" si="11"/>
        <v>5002001</v>
      </c>
      <c r="B66" s="1">
        <v>1</v>
      </c>
      <c r="C66" s="1">
        <v>2</v>
      </c>
      <c r="D66" s="2">
        <v>5</v>
      </c>
      <c r="E66" s="5">
        <v>5046.1499999999996</v>
      </c>
      <c r="F66" s="5">
        <v>5340.67</v>
      </c>
      <c r="G66" s="5">
        <v>202.33</v>
      </c>
      <c r="H66" s="5">
        <v>5029.09</v>
      </c>
      <c r="I66" s="5">
        <v>5388.44</v>
      </c>
      <c r="J66" s="5">
        <v>124.46</v>
      </c>
      <c r="K66" s="6">
        <f t="shared" si="12"/>
        <v>5037.62</v>
      </c>
      <c r="L66" s="6">
        <f t="shared" si="13"/>
        <v>17.059999999999491</v>
      </c>
      <c r="M66" s="6">
        <f t="shared" si="14"/>
        <v>5364.5550000000003</v>
      </c>
      <c r="N66" s="5">
        <f t="shared" si="15"/>
        <v>118.77259837605642</v>
      </c>
      <c r="O66" s="6">
        <f t="shared" si="16"/>
        <v>-47.769999999999527</v>
      </c>
      <c r="P66" s="6">
        <f t="shared" si="17"/>
        <v>237.54519675211284</v>
      </c>
      <c r="Q66" s="6">
        <f t="shared" si="18"/>
        <v>0.45096872732968202</v>
      </c>
      <c r="R66" s="9">
        <f t="shared" si="19"/>
        <v>0.27291648446864414</v>
      </c>
      <c r="S66" s="9">
        <f t="shared" si="20"/>
        <v>64.829999999999018</v>
      </c>
      <c r="T66">
        <f t="shared" si="21"/>
        <v>47.769999999999527</v>
      </c>
      <c r="U66" s="9">
        <f t="shared" si="22"/>
        <v>0.20109857262173683</v>
      </c>
      <c r="V66" s="9">
        <f t="shared" si="23"/>
        <v>2.7526130140292344</v>
      </c>
      <c r="W66" s="9">
        <f t="shared" si="24"/>
        <v>326.9350000000004</v>
      </c>
      <c r="X66">
        <f t="shared" si="25"/>
        <v>5364.5550000000003</v>
      </c>
      <c r="Y66" s="9">
        <f t="shared" si="26"/>
        <v>45.16660469963626</v>
      </c>
      <c r="Z66" s="10">
        <f t="shared" si="27"/>
        <v>0.19833809518093087</v>
      </c>
      <c r="AA66">
        <f t="shared" si="28"/>
        <v>17.059999999999491</v>
      </c>
    </row>
    <row r="67" spans="1:27">
      <c r="A67" s="1">
        <f t="shared" si="11"/>
        <v>3001002</v>
      </c>
      <c r="B67" s="1">
        <v>2</v>
      </c>
      <c r="C67" s="1">
        <v>1</v>
      </c>
      <c r="D67" s="2">
        <v>3</v>
      </c>
      <c r="E67" s="5">
        <v>4465.09</v>
      </c>
      <c r="F67" s="5">
        <v>5389.06</v>
      </c>
      <c r="G67" s="5">
        <v>138.94</v>
      </c>
      <c r="H67" s="5">
        <v>4533.6499999999996</v>
      </c>
      <c r="I67" s="5">
        <v>5390.93</v>
      </c>
      <c r="J67" s="5">
        <v>137.75</v>
      </c>
      <c r="K67" s="6">
        <f t="shared" si="12"/>
        <v>4499.37</v>
      </c>
      <c r="L67" s="6">
        <f t="shared" si="13"/>
        <v>-68.559999999999491</v>
      </c>
      <c r="M67" s="6">
        <f t="shared" si="14"/>
        <v>5389.9950000000008</v>
      </c>
      <c r="N67" s="5">
        <f t="shared" si="15"/>
        <v>97.825592382566228</v>
      </c>
      <c r="O67" s="6">
        <f t="shared" si="16"/>
        <v>-1.8699999999998909</v>
      </c>
      <c r="P67" s="6">
        <f t="shared" si="17"/>
        <v>195.65118476513246</v>
      </c>
      <c r="Q67" s="6">
        <f t="shared" si="18"/>
        <v>8.6015250908112045E-3</v>
      </c>
      <c r="R67" s="9">
        <f t="shared" si="19"/>
        <v>0.34086172327582354</v>
      </c>
      <c r="S67" s="9">
        <f t="shared" si="20"/>
        <v>66.6899999999996</v>
      </c>
      <c r="T67">
        <f t="shared" si="21"/>
        <v>1.8699999999998909</v>
      </c>
      <c r="U67" s="9">
        <f t="shared" si="22"/>
        <v>9.5578260987517864E-3</v>
      </c>
      <c r="V67" s="9">
        <f t="shared" si="23"/>
        <v>9.1042126943329578</v>
      </c>
      <c r="W67" s="9">
        <f t="shared" si="24"/>
        <v>890.62500000000091</v>
      </c>
      <c r="X67">
        <f t="shared" si="25"/>
        <v>5389.9950000000008</v>
      </c>
      <c r="Y67" s="9">
        <f t="shared" si="26"/>
        <v>55.098005222614596</v>
      </c>
      <c r="Z67" s="10">
        <f t="shared" si="27"/>
        <v>0.19941414192579221</v>
      </c>
      <c r="AA67">
        <f t="shared" si="28"/>
        <v>68.559999999999491</v>
      </c>
    </row>
    <row r="68" spans="1:27">
      <c r="A68" s="1">
        <f t="shared" si="11"/>
        <v>4001002</v>
      </c>
      <c r="B68" s="1">
        <v>2</v>
      </c>
      <c r="C68" s="1">
        <v>1</v>
      </c>
      <c r="D68" s="2">
        <v>4</v>
      </c>
      <c r="E68" s="5">
        <v>78.78</v>
      </c>
      <c r="F68" s="5">
        <v>78.12</v>
      </c>
      <c r="G68" s="5">
        <v>5.73</v>
      </c>
      <c r="H68" s="5">
        <v>70.14</v>
      </c>
      <c r="I68" s="5">
        <v>70.8</v>
      </c>
      <c r="J68" s="5">
        <v>3.68</v>
      </c>
      <c r="K68" s="6">
        <f t="shared" si="12"/>
        <v>74.460000000000008</v>
      </c>
      <c r="L68" s="6">
        <f t="shared" si="13"/>
        <v>8.64</v>
      </c>
      <c r="M68" s="6">
        <f t="shared" si="14"/>
        <v>74.460000000000008</v>
      </c>
      <c r="N68" s="5">
        <f t="shared" si="15"/>
        <v>3.4049706312977208</v>
      </c>
      <c r="O68" s="6">
        <f t="shared" si="16"/>
        <v>7.3200000000000074</v>
      </c>
      <c r="P68" s="6">
        <f t="shared" si="17"/>
        <v>6.8099412625954416</v>
      </c>
      <c r="Q68" s="6">
        <f t="shared" si="18"/>
        <v>0.4159649641080489</v>
      </c>
      <c r="R68" s="9">
        <f t="shared" si="19"/>
        <v>0.19383427097239128</v>
      </c>
      <c r="S68" s="9">
        <f t="shared" si="20"/>
        <v>1.3199999999999932</v>
      </c>
      <c r="T68">
        <f t="shared" si="21"/>
        <v>7.3200000000000074</v>
      </c>
      <c r="U68" s="9">
        <f t="shared" si="22"/>
        <v>1.0748991390287219</v>
      </c>
      <c r="V68" s="9">
        <f t="shared" si="23"/>
        <v>0</v>
      </c>
      <c r="W68" s="9">
        <f t="shared" si="24"/>
        <v>0</v>
      </c>
      <c r="X68">
        <f t="shared" si="25"/>
        <v>74.460000000000008</v>
      </c>
      <c r="Y68" s="9">
        <f t="shared" si="26"/>
        <v>21.868030025158077</v>
      </c>
      <c r="Z68" s="10">
        <f t="shared" si="27"/>
        <v>0.20641705355905068</v>
      </c>
      <c r="AA68">
        <f t="shared" si="28"/>
        <v>8.64</v>
      </c>
    </row>
    <row r="69" spans="1:27">
      <c r="A69" s="1">
        <f t="shared" si="11"/>
        <v>6002001</v>
      </c>
      <c r="B69" s="1">
        <v>1</v>
      </c>
      <c r="C69" s="1">
        <v>2</v>
      </c>
      <c r="D69" s="2">
        <v>6</v>
      </c>
      <c r="E69" s="5">
        <v>915.57</v>
      </c>
      <c r="F69" s="5">
        <v>939</v>
      </c>
      <c r="G69" s="5">
        <v>25.08</v>
      </c>
      <c r="H69" s="5">
        <v>862.44</v>
      </c>
      <c r="I69" s="5">
        <v>934.9</v>
      </c>
      <c r="J69" s="5">
        <v>23.67</v>
      </c>
      <c r="K69" s="6">
        <f t="shared" si="12"/>
        <v>889.00500000000011</v>
      </c>
      <c r="L69" s="6">
        <f t="shared" si="13"/>
        <v>53.129999999999995</v>
      </c>
      <c r="M69" s="6">
        <f t="shared" si="14"/>
        <v>936.95</v>
      </c>
      <c r="N69" s="5">
        <f t="shared" si="15"/>
        <v>17.242935509941454</v>
      </c>
      <c r="O69" s="6">
        <f t="shared" si="16"/>
        <v>4.1000000000000227</v>
      </c>
      <c r="P69" s="6">
        <f t="shared" si="17"/>
        <v>34.485871019882907</v>
      </c>
      <c r="Q69" s="6">
        <f t="shared" si="18"/>
        <v>5.7797803418602786E-2</v>
      </c>
      <c r="R69" s="9">
        <f t="shared" si="19"/>
        <v>1.4217416741984454</v>
      </c>
      <c r="S69" s="9">
        <f t="shared" si="20"/>
        <v>49.029999999999973</v>
      </c>
      <c r="T69">
        <f t="shared" si="21"/>
        <v>4.1000000000000227</v>
      </c>
      <c r="U69" s="9">
        <f t="shared" si="22"/>
        <v>0.11888926910490845</v>
      </c>
      <c r="V69" s="9">
        <f t="shared" si="23"/>
        <v>2.7805590279194132</v>
      </c>
      <c r="W69" s="9">
        <f t="shared" si="24"/>
        <v>47.944999999999936</v>
      </c>
      <c r="X69">
        <f t="shared" si="25"/>
        <v>936.95</v>
      </c>
      <c r="Y69" s="9">
        <f t="shared" si="26"/>
        <v>54.338195457484566</v>
      </c>
      <c r="Z69" s="10">
        <f t="shared" si="27"/>
        <v>0.20929405151604286</v>
      </c>
      <c r="AA69">
        <f t="shared" si="28"/>
        <v>53.129999999999995</v>
      </c>
    </row>
    <row r="70" spans="1:27">
      <c r="A70" s="1">
        <f t="shared" si="11"/>
        <v>9001001</v>
      </c>
      <c r="B70" s="1">
        <v>1</v>
      </c>
      <c r="C70" s="1">
        <v>1</v>
      </c>
      <c r="D70" s="2">
        <v>9</v>
      </c>
      <c r="E70" s="5">
        <v>666.18</v>
      </c>
      <c r="F70" s="5">
        <v>724.06</v>
      </c>
      <c r="G70" s="5">
        <v>34.46</v>
      </c>
      <c r="H70" s="5">
        <v>721.34</v>
      </c>
      <c r="I70" s="5">
        <v>805.13</v>
      </c>
      <c r="J70" s="5">
        <v>17.93</v>
      </c>
      <c r="K70" s="6">
        <f t="shared" si="12"/>
        <v>693.76</v>
      </c>
      <c r="L70" s="6">
        <f t="shared" si="13"/>
        <v>-55.160000000000082</v>
      </c>
      <c r="M70" s="6">
        <f t="shared" si="14"/>
        <v>764.59500000000003</v>
      </c>
      <c r="N70" s="5">
        <f t="shared" si="15"/>
        <v>19.42277336015637</v>
      </c>
      <c r="O70" s="6">
        <f t="shared" si="16"/>
        <v>-81.07000000000005</v>
      </c>
      <c r="P70" s="6">
        <f t="shared" si="17"/>
        <v>38.84554672031274</v>
      </c>
      <c r="Q70" s="6">
        <f t="shared" si="18"/>
        <v>0.57390337092724786</v>
      </c>
      <c r="R70" s="9">
        <f t="shared" si="19"/>
        <v>0.66700052354910888</v>
      </c>
      <c r="S70" s="9">
        <f t="shared" si="20"/>
        <v>25.909999999999968</v>
      </c>
      <c r="T70">
        <f t="shared" si="21"/>
        <v>81.07000000000005</v>
      </c>
      <c r="U70" s="9">
        <f t="shared" si="22"/>
        <v>2.0869831124711062</v>
      </c>
      <c r="V70" s="9">
        <f t="shared" si="23"/>
        <v>3.6470074940641615</v>
      </c>
      <c r="W70" s="9">
        <f t="shared" si="24"/>
        <v>70.835000000000036</v>
      </c>
      <c r="X70">
        <f t="shared" si="25"/>
        <v>764.59500000000003</v>
      </c>
      <c r="Y70" s="9">
        <f t="shared" si="26"/>
        <v>39.365902377694447</v>
      </c>
      <c r="Z70" s="10">
        <f t="shared" si="27"/>
        <v>0.21435018077902337</v>
      </c>
      <c r="AA70">
        <f t="shared" si="28"/>
        <v>55.160000000000082</v>
      </c>
    </row>
    <row r="71" spans="1:27">
      <c r="A71" s="1">
        <f t="shared" si="11"/>
        <v>5001002</v>
      </c>
      <c r="B71" s="1">
        <v>2</v>
      </c>
      <c r="C71" s="1">
        <v>1</v>
      </c>
      <c r="D71" s="2">
        <v>5</v>
      </c>
      <c r="E71" s="5">
        <v>3716.96</v>
      </c>
      <c r="F71" s="5">
        <v>4253.1899999999996</v>
      </c>
      <c r="G71" s="5">
        <v>135.26</v>
      </c>
      <c r="H71" s="5">
        <v>3712.62</v>
      </c>
      <c r="I71" s="5">
        <v>4280.49</v>
      </c>
      <c r="J71" s="5">
        <v>88.03</v>
      </c>
      <c r="K71" s="6">
        <f t="shared" si="12"/>
        <v>3714.79</v>
      </c>
      <c r="L71" s="6">
        <f t="shared" si="13"/>
        <v>4.3400000000001455</v>
      </c>
      <c r="M71" s="6">
        <f t="shared" si="14"/>
        <v>4266.84</v>
      </c>
      <c r="N71" s="5">
        <f t="shared" si="15"/>
        <v>80.691617439483764</v>
      </c>
      <c r="O71" s="6">
        <f t="shared" si="16"/>
        <v>-27.300000000000182</v>
      </c>
      <c r="P71" s="6">
        <f t="shared" si="17"/>
        <v>161.38323487896753</v>
      </c>
      <c r="Q71" s="6">
        <f t="shared" si="18"/>
        <v>0.40492107974150526</v>
      </c>
      <c r="R71" s="9">
        <f t="shared" si="19"/>
        <v>0.19605506125669966</v>
      </c>
      <c r="S71" s="9">
        <f t="shared" si="20"/>
        <v>31.640000000000327</v>
      </c>
      <c r="T71">
        <f t="shared" si="21"/>
        <v>27.300000000000182</v>
      </c>
      <c r="U71" s="9">
        <f t="shared" si="22"/>
        <v>0.16916255285423137</v>
      </c>
      <c r="V71" s="9">
        <f t="shared" si="23"/>
        <v>6.8414789233097322</v>
      </c>
      <c r="W71" s="9">
        <f t="shared" si="24"/>
        <v>552.05000000000018</v>
      </c>
      <c r="X71">
        <f t="shared" si="25"/>
        <v>4266.84</v>
      </c>
      <c r="Y71" s="9">
        <f t="shared" si="26"/>
        <v>52.878355093080138</v>
      </c>
      <c r="Z71" s="10">
        <f t="shared" si="27"/>
        <v>0.21508602929990595</v>
      </c>
      <c r="AA71">
        <f t="shared" si="28"/>
        <v>4.3400000000001455</v>
      </c>
    </row>
    <row r="72" spans="1:27">
      <c r="A72" s="1">
        <f t="shared" si="11"/>
        <v>7002001</v>
      </c>
      <c r="B72" s="1">
        <v>1</v>
      </c>
      <c r="C72" s="1">
        <v>2</v>
      </c>
      <c r="D72" s="2">
        <v>7</v>
      </c>
      <c r="E72" s="5">
        <v>9457.7000000000007</v>
      </c>
      <c r="F72" s="5">
        <v>9222.0499999999993</v>
      </c>
      <c r="G72" s="5">
        <v>374.15</v>
      </c>
      <c r="H72" s="5">
        <v>9514.18</v>
      </c>
      <c r="I72" s="5">
        <v>9950.51</v>
      </c>
      <c r="J72" s="5">
        <v>356.44</v>
      </c>
      <c r="K72" s="6">
        <f t="shared" si="12"/>
        <v>9485.94</v>
      </c>
      <c r="L72" s="6">
        <f t="shared" si="13"/>
        <v>-56.479999999999563</v>
      </c>
      <c r="M72" s="6">
        <f t="shared" si="14"/>
        <v>9586.2799999999988</v>
      </c>
      <c r="N72" s="5">
        <f t="shared" si="15"/>
        <v>258.37845116224378</v>
      </c>
      <c r="O72" s="6">
        <f t="shared" si="16"/>
        <v>-728.46000000000095</v>
      </c>
      <c r="P72" s="6">
        <f t="shared" si="17"/>
        <v>516.75690232448756</v>
      </c>
      <c r="Q72" s="6">
        <f t="shared" si="18"/>
        <v>4.8452892939709495E-2</v>
      </c>
      <c r="R72" s="9">
        <f t="shared" si="19"/>
        <v>1.3003793408027755</v>
      </c>
      <c r="S72" s="9">
        <f t="shared" si="20"/>
        <v>671.98000000000138</v>
      </c>
      <c r="T72">
        <f t="shared" si="21"/>
        <v>728.46000000000095</v>
      </c>
      <c r="U72" s="9">
        <f t="shared" si="22"/>
        <v>1.4096763811440656</v>
      </c>
      <c r="V72" s="9">
        <f t="shared" si="23"/>
        <v>0.38834507888969327</v>
      </c>
      <c r="W72" s="9">
        <f t="shared" si="24"/>
        <v>100.33999999999833</v>
      </c>
      <c r="X72">
        <f t="shared" si="25"/>
        <v>9586.2799999999988</v>
      </c>
      <c r="Y72" s="9">
        <f t="shared" si="26"/>
        <v>37.101700845712088</v>
      </c>
      <c r="Z72" s="10">
        <f t="shared" si="27"/>
        <v>0.22154457790702078</v>
      </c>
      <c r="AA72">
        <f t="shared" si="28"/>
        <v>56.479999999999563</v>
      </c>
    </row>
    <row r="73" spans="1:27">
      <c r="A73" s="1">
        <f t="shared" si="11"/>
        <v>6001002</v>
      </c>
      <c r="B73" s="1">
        <v>2</v>
      </c>
      <c r="C73" s="1">
        <v>1</v>
      </c>
      <c r="D73" s="2">
        <v>6</v>
      </c>
      <c r="E73" s="5">
        <v>2179.21</v>
      </c>
      <c r="F73" s="5">
        <v>2406.0500000000002</v>
      </c>
      <c r="G73" s="5">
        <v>83.97</v>
      </c>
      <c r="H73" s="5">
        <v>2214.77</v>
      </c>
      <c r="I73" s="5">
        <v>2441.69</v>
      </c>
      <c r="J73" s="5">
        <v>51.03</v>
      </c>
      <c r="K73" s="6">
        <f t="shared" si="12"/>
        <v>2196.9899999999998</v>
      </c>
      <c r="L73" s="6">
        <f t="shared" si="13"/>
        <v>-35.559999999999945</v>
      </c>
      <c r="M73" s="6">
        <f t="shared" si="14"/>
        <v>2423.87</v>
      </c>
      <c r="N73" s="5">
        <f t="shared" si="15"/>
        <v>49.129985243230024</v>
      </c>
      <c r="O73" s="6">
        <f t="shared" si="16"/>
        <v>-35.639999999999873</v>
      </c>
      <c r="P73" s="6">
        <f t="shared" si="17"/>
        <v>98.259970486460048</v>
      </c>
      <c r="Q73" s="6">
        <f t="shared" si="18"/>
        <v>0.46057897041723916</v>
      </c>
      <c r="R73" s="9">
        <f t="shared" si="19"/>
        <v>8.141667415924068E-4</v>
      </c>
      <c r="S73" s="9">
        <f t="shared" si="20"/>
        <v>7.999999999992724E-2</v>
      </c>
      <c r="T73">
        <f t="shared" si="21"/>
        <v>35.639999999999873</v>
      </c>
      <c r="U73" s="9">
        <f t="shared" si="22"/>
        <v>0.36271128337974584</v>
      </c>
      <c r="V73" s="9">
        <f t="shared" si="23"/>
        <v>4.6179537583163341</v>
      </c>
      <c r="W73" s="9">
        <f t="shared" si="24"/>
        <v>226.88000000000011</v>
      </c>
      <c r="X73">
        <f t="shared" si="25"/>
        <v>2423.87</v>
      </c>
      <c r="Y73" s="9">
        <f t="shared" si="26"/>
        <v>49.335858498634551</v>
      </c>
      <c r="Z73" s="10">
        <f t="shared" si="27"/>
        <v>0.22522877258467666</v>
      </c>
      <c r="AA73">
        <f t="shared" si="28"/>
        <v>35.559999999999945</v>
      </c>
    </row>
    <row r="74" spans="1:27">
      <c r="A74" s="1">
        <f t="shared" si="11"/>
        <v>1002002</v>
      </c>
      <c r="B74" s="1">
        <v>2</v>
      </c>
      <c r="C74" s="1">
        <v>2</v>
      </c>
      <c r="D74" s="2">
        <v>1</v>
      </c>
      <c r="E74" s="5">
        <v>751.75</v>
      </c>
      <c r="F74" s="5">
        <v>829.87</v>
      </c>
      <c r="G74" s="5">
        <v>20.97</v>
      </c>
      <c r="H74" s="5">
        <v>736.86</v>
      </c>
      <c r="I74" s="5">
        <v>782.55</v>
      </c>
      <c r="J74" s="5">
        <v>24.12</v>
      </c>
      <c r="K74" s="6">
        <f t="shared" si="12"/>
        <v>744.30500000000006</v>
      </c>
      <c r="L74" s="6">
        <f t="shared" si="13"/>
        <v>14.889999999999986</v>
      </c>
      <c r="M74" s="6">
        <f t="shared" si="14"/>
        <v>806.21</v>
      </c>
      <c r="N74" s="5">
        <f t="shared" si="15"/>
        <v>15.980576491478647</v>
      </c>
      <c r="O74" s="6">
        <f t="shared" si="16"/>
        <v>47.32000000000005</v>
      </c>
      <c r="P74" s="6">
        <f t="shared" si="17"/>
        <v>31.961152982957294</v>
      </c>
      <c r="Q74" s="6">
        <f t="shared" si="18"/>
        <v>-0.13904197029648019</v>
      </c>
      <c r="R74" s="9">
        <f t="shared" si="19"/>
        <v>1.0146692773346686</v>
      </c>
      <c r="S74" s="9">
        <f t="shared" si="20"/>
        <v>32.430000000000064</v>
      </c>
      <c r="T74">
        <f t="shared" si="21"/>
        <v>47.32000000000005</v>
      </c>
      <c r="U74" s="9">
        <f t="shared" si="22"/>
        <v>1.4805473389909489</v>
      </c>
      <c r="V74" s="9">
        <f t="shared" si="23"/>
        <v>3.8737651318780455</v>
      </c>
      <c r="W74" s="9">
        <f t="shared" si="24"/>
        <v>61.904999999999973</v>
      </c>
      <c r="X74">
        <f t="shared" si="25"/>
        <v>806.21</v>
      </c>
      <c r="Y74" s="9">
        <f t="shared" si="26"/>
        <v>50.449368984272681</v>
      </c>
      <c r="Z74" s="10">
        <f t="shared" si="27"/>
        <v>0.22944716167344498</v>
      </c>
      <c r="AA74">
        <f t="shared" si="28"/>
        <v>14.889999999999986</v>
      </c>
    </row>
    <row r="75" spans="1:27">
      <c r="A75" s="1">
        <f t="shared" si="11"/>
        <v>10001001</v>
      </c>
      <c r="B75" s="1">
        <v>1</v>
      </c>
      <c r="C75" s="1">
        <v>1</v>
      </c>
      <c r="D75" s="2">
        <v>10</v>
      </c>
      <c r="E75" s="5">
        <v>1082.54</v>
      </c>
      <c r="F75" s="5">
        <v>1074.42</v>
      </c>
      <c r="G75" s="5">
        <v>41.48</v>
      </c>
      <c r="H75" s="5">
        <v>1131.3399999999999</v>
      </c>
      <c r="I75" s="5">
        <v>1075.73</v>
      </c>
      <c r="J75" s="5">
        <v>23.66</v>
      </c>
      <c r="K75" s="6">
        <f t="shared" si="12"/>
        <v>1106.94</v>
      </c>
      <c r="L75" s="6">
        <f t="shared" si="13"/>
        <v>-48.799999999999955</v>
      </c>
      <c r="M75" s="6">
        <f t="shared" si="14"/>
        <v>1075.075</v>
      </c>
      <c r="N75" s="5">
        <f t="shared" si="15"/>
        <v>23.876693657204719</v>
      </c>
      <c r="O75" s="6">
        <f t="shared" si="16"/>
        <v>-1.3099999999999454</v>
      </c>
      <c r="P75" s="6">
        <f t="shared" si="17"/>
        <v>47.753387314409437</v>
      </c>
      <c r="Q75" s="6">
        <f t="shared" si="18"/>
        <v>0.50903434769376754</v>
      </c>
      <c r="R75" s="9">
        <f t="shared" si="19"/>
        <v>0.99448442656695157</v>
      </c>
      <c r="S75" s="9">
        <f t="shared" si="20"/>
        <v>47.490000000000009</v>
      </c>
      <c r="T75">
        <f t="shared" si="21"/>
        <v>1.3099999999999454</v>
      </c>
      <c r="U75" s="9">
        <f t="shared" si="22"/>
        <v>2.7432608945096904E-2</v>
      </c>
      <c r="V75" s="9">
        <f t="shared" si="23"/>
        <v>1.3345650137947322</v>
      </c>
      <c r="W75" s="9">
        <f t="shared" si="24"/>
        <v>31.865000000000009</v>
      </c>
      <c r="X75">
        <f t="shared" si="25"/>
        <v>1075.075</v>
      </c>
      <c r="Y75" s="9">
        <f t="shared" si="26"/>
        <v>45.026125284963797</v>
      </c>
      <c r="Z75" s="10">
        <f t="shared" si="27"/>
        <v>0.23164628207679053</v>
      </c>
      <c r="AA75">
        <f t="shared" si="28"/>
        <v>48.799999999999955</v>
      </c>
    </row>
    <row r="76" spans="1:27">
      <c r="A76" s="1">
        <f t="shared" si="11"/>
        <v>2002002</v>
      </c>
      <c r="B76" s="1">
        <v>2</v>
      </c>
      <c r="C76" s="1">
        <v>2</v>
      </c>
      <c r="D76" s="2">
        <v>2</v>
      </c>
      <c r="E76" s="5">
        <v>3576.13</v>
      </c>
      <c r="F76" s="5">
        <v>4055.07</v>
      </c>
      <c r="G76" s="5">
        <v>153.41</v>
      </c>
      <c r="H76" s="5">
        <v>3714.11</v>
      </c>
      <c r="I76" s="5">
        <v>4213.74</v>
      </c>
      <c r="J76" s="5">
        <v>86.36</v>
      </c>
      <c r="K76" s="6">
        <f t="shared" si="12"/>
        <v>3645.12</v>
      </c>
      <c r="L76" s="6">
        <f t="shared" si="13"/>
        <v>-137.98000000000002</v>
      </c>
      <c r="M76" s="6">
        <f t="shared" si="14"/>
        <v>4134.4049999999997</v>
      </c>
      <c r="N76" s="5">
        <f t="shared" si="15"/>
        <v>88.023686726925959</v>
      </c>
      <c r="O76" s="6">
        <f t="shared" si="16"/>
        <v>-158.66999999999962</v>
      </c>
      <c r="P76" s="6">
        <f t="shared" si="17"/>
        <v>176.04737345385192</v>
      </c>
      <c r="Q76" s="6">
        <f t="shared" si="18"/>
        <v>0.51872183022120733</v>
      </c>
      <c r="R76" s="9">
        <f t="shared" si="19"/>
        <v>0.11752518423924775</v>
      </c>
      <c r="S76" s="9">
        <f t="shared" si="20"/>
        <v>20.6899999999996</v>
      </c>
      <c r="T76">
        <f t="shared" si="21"/>
        <v>158.66999999999962</v>
      </c>
      <c r="U76" s="9">
        <f t="shared" si="22"/>
        <v>0.90129149266514041</v>
      </c>
      <c r="V76" s="9">
        <f t="shared" si="23"/>
        <v>5.5585606351378862</v>
      </c>
      <c r="W76" s="9">
        <f t="shared" si="24"/>
        <v>489.28499999999985</v>
      </c>
      <c r="X76">
        <f t="shared" si="25"/>
        <v>4134.4049999999997</v>
      </c>
      <c r="Y76" s="9">
        <f t="shared" si="26"/>
        <v>46.969232416111787</v>
      </c>
      <c r="Z76" s="10">
        <f t="shared" si="27"/>
        <v>0.23208619088605853</v>
      </c>
      <c r="AA76">
        <f t="shared" si="28"/>
        <v>137.98000000000002</v>
      </c>
    </row>
    <row r="77" spans="1:27">
      <c r="A77" s="1">
        <f t="shared" si="11"/>
        <v>8002001</v>
      </c>
      <c r="B77" s="1">
        <v>1</v>
      </c>
      <c r="C77" s="1">
        <v>2</v>
      </c>
      <c r="D77" s="2">
        <v>8</v>
      </c>
      <c r="E77" s="5">
        <v>323.33</v>
      </c>
      <c r="F77" s="5">
        <v>314.10000000000002</v>
      </c>
      <c r="G77" s="5">
        <v>10.98</v>
      </c>
      <c r="H77" s="5">
        <v>284.89999999999998</v>
      </c>
      <c r="I77" s="5">
        <v>283.98</v>
      </c>
      <c r="J77" s="5">
        <v>8.42</v>
      </c>
      <c r="K77" s="6">
        <f t="shared" si="12"/>
        <v>304.11500000000001</v>
      </c>
      <c r="L77" s="6">
        <f t="shared" si="13"/>
        <v>38.430000000000007</v>
      </c>
      <c r="M77" s="6">
        <f t="shared" si="14"/>
        <v>299.04000000000002</v>
      </c>
      <c r="N77" s="5">
        <f t="shared" si="15"/>
        <v>6.9183957678062917</v>
      </c>
      <c r="O77" s="6">
        <f t="shared" si="16"/>
        <v>30.120000000000005</v>
      </c>
      <c r="P77" s="6">
        <f t="shared" si="17"/>
        <v>13.836791535612583</v>
      </c>
      <c r="Q77" s="6">
        <f t="shared" si="18"/>
        <v>0.25940055406754953</v>
      </c>
      <c r="R77" s="9">
        <f t="shared" si="19"/>
        <v>0.60057275406744803</v>
      </c>
      <c r="S77" s="9">
        <f t="shared" si="20"/>
        <v>8.3100000000000023</v>
      </c>
      <c r="T77">
        <f t="shared" si="21"/>
        <v>30.120000000000005</v>
      </c>
      <c r="U77" s="9">
        <f t="shared" si="22"/>
        <v>2.1768052169087282</v>
      </c>
      <c r="V77" s="9">
        <f t="shared" si="23"/>
        <v>0.7335515588188426</v>
      </c>
      <c r="W77" s="9">
        <f t="shared" si="24"/>
        <v>5.0749999999999886</v>
      </c>
      <c r="X77">
        <f t="shared" si="25"/>
        <v>299.04000000000002</v>
      </c>
      <c r="Y77" s="9">
        <f t="shared" si="26"/>
        <v>43.223893231366937</v>
      </c>
      <c r="Z77" s="10">
        <f t="shared" si="27"/>
        <v>0.23488720697390056</v>
      </c>
      <c r="AA77">
        <f t="shared" si="28"/>
        <v>38.430000000000007</v>
      </c>
    </row>
    <row r="78" spans="1:27">
      <c r="A78" s="1">
        <f t="shared" si="11"/>
        <v>3002002</v>
      </c>
      <c r="B78" s="1">
        <v>2</v>
      </c>
      <c r="C78" s="1">
        <v>2</v>
      </c>
      <c r="D78" s="2">
        <v>3</v>
      </c>
      <c r="E78" s="5">
        <v>2082.4899999999998</v>
      </c>
      <c r="F78" s="5">
        <v>2157.7399999999998</v>
      </c>
      <c r="G78" s="5">
        <v>60.99</v>
      </c>
      <c r="H78" s="5">
        <v>2031.12</v>
      </c>
      <c r="I78" s="5">
        <v>2183.13</v>
      </c>
      <c r="J78" s="5">
        <v>52.35</v>
      </c>
      <c r="K78" s="6">
        <f t="shared" si="12"/>
        <v>2056.8049999999998</v>
      </c>
      <c r="L78" s="6">
        <f t="shared" si="13"/>
        <v>51.369999999999891</v>
      </c>
      <c r="M78" s="6">
        <f t="shared" si="14"/>
        <v>2170.4349999999999</v>
      </c>
      <c r="N78" s="5">
        <f t="shared" si="15"/>
        <v>40.188003807106419</v>
      </c>
      <c r="O78" s="6">
        <f t="shared" si="16"/>
        <v>-25.390000000000327</v>
      </c>
      <c r="P78" s="6">
        <f t="shared" si="17"/>
        <v>80.376007614212838</v>
      </c>
      <c r="Q78" s="6">
        <f t="shared" si="18"/>
        <v>0.15158076341501406</v>
      </c>
      <c r="R78" s="9">
        <f t="shared" si="19"/>
        <v>0.95501135573231433</v>
      </c>
      <c r="S78" s="9">
        <f t="shared" si="20"/>
        <v>76.760000000000218</v>
      </c>
      <c r="T78">
        <f t="shared" si="21"/>
        <v>25.390000000000327</v>
      </c>
      <c r="U78" s="9">
        <f t="shared" si="22"/>
        <v>0.31589028559202326</v>
      </c>
      <c r="V78" s="9">
        <f t="shared" si="23"/>
        <v>2.82746066575984</v>
      </c>
      <c r="W78" s="9">
        <f t="shared" si="24"/>
        <v>113.63000000000011</v>
      </c>
      <c r="X78">
        <f t="shared" si="25"/>
        <v>2170.4349999999999</v>
      </c>
      <c r="Y78" s="9">
        <f t="shared" si="26"/>
        <v>54.007036786838448</v>
      </c>
      <c r="Z78" s="10">
        <f t="shared" si="27"/>
        <v>0.23641911936220386</v>
      </c>
      <c r="AA78">
        <f t="shared" si="28"/>
        <v>51.369999999999891</v>
      </c>
    </row>
    <row r="79" spans="1:27">
      <c r="A79" s="1">
        <f t="shared" si="11"/>
        <v>7001002</v>
      </c>
      <c r="B79" s="1">
        <v>2</v>
      </c>
      <c r="C79" s="1">
        <v>1</v>
      </c>
      <c r="D79" s="2">
        <v>7</v>
      </c>
      <c r="E79" s="5">
        <v>3132.58</v>
      </c>
      <c r="F79" s="5">
        <v>3300.91</v>
      </c>
      <c r="G79" s="5">
        <v>107.92</v>
      </c>
      <c r="H79" s="5">
        <v>3136.29</v>
      </c>
      <c r="I79" s="5">
        <v>3264.31</v>
      </c>
      <c r="J79" s="5">
        <v>67.790000000000006</v>
      </c>
      <c r="K79" s="6">
        <f t="shared" si="12"/>
        <v>3134.4349999999999</v>
      </c>
      <c r="L79" s="6">
        <f t="shared" si="13"/>
        <v>-3.7100000000000364</v>
      </c>
      <c r="M79" s="6">
        <f t="shared" si="14"/>
        <v>3282.6099999999997</v>
      </c>
      <c r="N79" s="5">
        <f t="shared" si="15"/>
        <v>63.722465622416088</v>
      </c>
      <c r="O79" s="6">
        <f t="shared" si="16"/>
        <v>36.599999999999909</v>
      </c>
      <c r="P79" s="6">
        <f t="shared" si="17"/>
        <v>127.44493124483218</v>
      </c>
      <c r="Q79" s="6">
        <f t="shared" si="18"/>
        <v>0.43413070530024211</v>
      </c>
      <c r="R79" s="9">
        <f t="shared" si="19"/>
        <v>0.31629347363027821</v>
      </c>
      <c r="S79" s="9">
        <f t="shared" si="20"/>
        <v>40.309999999999945</v>
      </c>
      <c r="T79">
        <f t="shared" si="21"/>
        <v>36.599999999999909</v>
      </c>
      <c r="U79" s="9">
        <f t="shared" si="22"/>
        <v>0.2871828611974242</v>
      </c>
      <c r="V79" s="9">
        <f t="shared" si="23"/>
        <v>2.3253180578102928</v>
      </c>
      <c r="W79" s="9">
        <f t="shared" si="24"/>
        <v>148.17499999999973</v>
      </c>
      <c r="X79">
        <f t="shared" si="25"/>
        <v>3282.6099999999997</v>
      </c>
      <c r="Y79" s="9">
        <f t="shared" si="26"/>
        <v>51.514171147283001</v>
      </c>
      <c r="Z79" s="10">
        <f t="shared" si="27"/>
        <v>0.23665586829825286</v>
      </c>
      <c r="AA79">
        <f t="shared" si="28"/>
        <v>3.7100000000000364</v>
      </c>
    </row>
    <row r="80" spans="1:27">
      <c r="A80" s="1">
        <f t="shared" si="11"/>
        <v>1003001</v>
      </c>
      <c r="B80" s="1">
        <v>1</v>
      </c>
      <c r="C80" s="1">
        <v>3</v>
      </c>
      <c r="D80" s="2">
        <v>1</v>
      </c>
      <c r="E80" s="5">
        <v>363.61</v>
      </c>
      <c r="F80" s="5">
        <v>371.89</v>
      </c>
      <c r="G80" s="5">
        <v>13.99</v>
      </c>
      <c r="H80" s="5">
        <v>373.32</v>
      </c>
      <c r="I80" s="5">
        <v>395.32</v>
      </c>
      <c r="J80" s="5">
        <v>14.08</v>
      </c>
      <c r="K80" s="6">
        <f t="shared" si="12"/>
        <v>368.46500000000003</v>
      </c>
      <c r="L80" s="6">
        <f t="shared" si="13"/>
        <v>-9.7099999999999795</v>
      </c>
      <c r="M80" s="6">
        <f t="shared" si="14"/>
        <v>383.60500000000002</v>
      </c>
      <c r="N80" s="5">
        <f t="shared" si="15"/>
        <v>9.9242946852660516</v>
      </c>
      <c r="O80" s="6">
        <f t="shared" si="16"/>
        <v>-23.430000000000007</v>
      </c>
      <c r="P80" s="6">
        <f t="shared" si="17"/>
        <v>19.848589370532103</v>
      </c>
      <c r="Q80" s="6">
        <f t="shared" si="18"/>
        <v>-6.4124741570666336E-3</v>
      </c>
      <c r="R80" s="9">
        <f t="shared" si="19"/>
        <v>0.69123300119096676</v>
      </c>
      <c r="S80" s="9">
        <f t="shared" si="20"/>
        <v>13.720000000000027</v>
      </c>
      <c r="T80">
        <f t="shared" si="21"/>
        <v>23.430000000000007</v>
      </c>
      <c r="U80" s="9">
        <f t="shared" si="22"/>
        <v>1.1804365319172248</v>
      </c>
      <c r="V80" s="9">
        <f t="shared" si="23"/>
        <v>1.5255492183718959</v>
      </c>
      <c r="W80" s="9">
        <f t="shared" si="24"/>
        <v>15.139999999999986</v>
      </c>
      <c r="X80">
        <f t="shared" si="25"/>
        <v>383.60500000000002</v>
      </c>
      <c r="Y80" s="9">
        <f t="shared" si="26"/>
        <v>38.653124697064179</v>
      </c>
      <c r="Z80" s="10">
        <f t="shared" si="27"/>
        <v>0.23764258877566535</v>
      </c>
      <c r="AA80">
        <f t="shared" si="28"/>
        <v>9.7099999999999795</v>
      </c>
    </row>
    <row r="81" spans="1:27">
      <c r="A81" s="1">
        <f t="shared" si="11"/>
        <v>2003001</v>
      </c>
      <c r="B81" s="1">
        <v>1</v>
      </c>
      <c r="C81" s="1">
        <v>3</v>
      </c>
      <c r="D81" s="2">
        <v>2</v>
      </c>
      <c r="E81" s="5">
        <v>306.49</v>
      </c>
      <c r="F81" s="5">
        <v>312.92</v>
      </c>
      <c r="G81" s="5">
        <v>11.77</v>
      </c>
      <c r="H81" s="5">
        <v>267.26</v>
      </c>
      <c r="I81" s="5">
        <v>269.68</v>
      </c>
      <c r="J81" s="5">
        <v>9.74</v>
      </c>
      <c r="K81" s="6">
        <f t="shared" si="12"/>
        <v>286.875</v>
      </c>
      <c r="L81" s="6">
        <f t="shared" si="13"/>
        <v>39.230000000000018</v>
      </c>
      <c r="M81" s="6">
        <f t="shared" si="14"/>
        <v>291.3</v>
      </c>
      <c r="N81" s="5">
        <f t="shared" si="15"/>
        <v>7.6387253517848119</v>
      </c>
      <c r="O81" s="6">
        <f t="shared" si="16"/>
        <v>43.240000000000009</v>
      </c>
      <c r="P81" s="6">
        <f t="shared" si="17"/>
        <v>15.277450703569624</v>
      </c>
      <c r="Q81" s="6">
        <f t="shared" si="18"/>
        <v>0.1870831467798911</v>
      </c>
      <c r="R81" s="9">
        <f t="shared" si="19"/>
        <v>0.26247834653873514</v>
      </c>
      <c r="S81" s="9">
        <f t="shared" si="20"/>
        <v>4.0099999999999909</v>
      </c>
      <c r="T81">
        <f t="shared" si="21"/>
        <v>43.240000000000009</v>
      </c>
      <c r="U81" s="9">
        <f t="shared" si="22"/>
        <v>2.8303151382381389</v>
      </c>
      <c r="V81" s="9">
        <f t="shared" si="23"/>
        <v>0.5792851288947175</v>
      </c>
      <c r="W81" s="9">
        <f t="shared" si="24"/>
        <v>4.4250000000000114</v>
      </c>
      <c r="X81">
        <f t="shared" si="25"/>
        <v>291.3</v>
      </c>
      <c r="Y81" s="9">
        <f t="shared" si="26"/>
        <v>38.134634586899615</v>
      </c>
      <c r="Z81" s="10">
        <f t="shared" si="27"/>
        <v>0.24019159019416145</v>
      </c>
      <c r="AA81">
        <f t="shared" si="28"/>
        <v>39.230000000000018</v>
      </c>
    </row>
    <row r="82" spans="1:27">
      <c r="A82" s="1">
        <f t="shared" si="11"/>
        <v>4002002</v>
      </c>
      <c r="B82" s="1">
        <v>2</v>
      </c>
      <c r="C82" s="1">
        <v>2</v>
      </c>
      <c r="D82" s="2">
        <v>4</v>
      </c>
      <c r="E82" s="5">
        <v>2056.46</v>
      </c>
      <c r="F82" s="5">
        <v>2150.48</v>
      </c>
      <c r="G82" s="5">
        <v>72.17</v>
      </c>
      <c r="H82" s="5">
        <v>2030</v>
      </c>
      <c r="I82" s="5">
        <v>2279.89</v>
      </c>
      <c r="J82" s="5">
        <v>53.94</v>
      </c>
      <c r="K82" s="6">
        <f t="shared" si="12"/>
        <v>2043.23</v>
      </c>
      <c r="L82" s="6">
        <f t="shared" si="13"/>
        <v>26.460000000000036</v>
      </c>
      <c r="M82" s="6">
        <f t="shared" si="14"/>
        <v>2215.1849999999999</v>
      </c>
      <c r="N82" s="5">
        <f t="shared" si="15"/>
        <v>45.050062430589371</v>
      </c>
      <c r="O82" s="6">
        <f t="shared" si="16"/>
        <v>-129.40999999999985</v>
      </c>
      <c r="P82" s="6">
        <f t="shared" si="17"/>
        <v>90.100124861178742</v>
      </c>
      <c r="Q82" s="6">
        <f t="shared" si="18"/>
        <v>0.28319488743116028</v>
      </c>
      <c r="R82" s="9">
        <f t="shared" si="19"/>
        <v>1.7299643062665642</v>
      </c>
      <c r="S82" s="9">
        <f t="shared" si="20"/>
        <v>155.86999999999989</v>
      </c>
      <c r="T82">
        <f t="shared" si="21"/>
        <v>129.40999999999985</v>
      </c>
      <c r="U82" s="9">
        <f t="shared" si="22"/>
        <v>1.4362910173475074</v>
      </c>
      <c r="V82" s="9">
        <f t="shared" si="23"/>
        <v>3.8169758424849825</v>
      </c>
      <c r="W82" s="9">
        <f t="shared" si="24"/>
        <v>171.95499999999993</v>
      </c>
      <c r="X82">
        <f t="shared" si="25"/>
        <v>2215.1849999999999</v>
      </c>
      <c r="Y82" s="9">
        <f t="shared" si="26"/>
        <v>49.171629970835973</v>
      </c>
      <c r="Z82" s="10">
        <f t="shared" si="27"/>
        <v>0.24235511135521776</v>
      </c>
      <c r="AA82">
        <f t="shared" si="28"/>
        <v>26.460000000000036</v>
      </c>
    </row>
    <row r="83" spans="1:27">
      <c r="A83" s="1">
        <f t="shared" si="11"/>
        <v>3003001</v>
      </c>
      <c r="B83" s="1">
        <v>1</v>
      </c>
      <c r="C83" s="1">
        <v>3</v>
      </c>
      <c r="D83" s="2">
        <v>3</v>
      </c>
      <c r="E83" s="5">
        <v>239.92</v>
      </c>
      <c r="F83" s="5">
        <v>200.27</v>
      </c>
      <c r="G83" s="5">
        <v>7.49</v>
      </c>
      <c r="H83" s="5">
        <v>207.21</v>
      </c>
      <c r="I83" s="5">
        <v>178.89</v>
      </c>
      <c r="J83" s="5">
        <v>9.15</v>
      </c>
      <c r="K83" s="6">
        <f t="shared" si="12"/>
        <v>223.565</v>
      </c>
      <c r="L83" s="6">
        <f t="shared" si="13"/>
        <v>32.70999999999998</v>
      </c>
      <c r="M83" s="6">
        <f t="shared" si="14"/>
        <v>189.57999999999998</v>
      </c>
      <c r="N83" s="5">
        <f t="shared" si="15"/>
        <v>5.9123303358320571</v>
      </c>
      <c r="O83" s="6">
        <f t="shared" si="16"/>
        <v>21.380000000000024</v>
      </c>
      <c r="P83" s="6">
        <f t="shared" si="17"/>
        <v>11.824660671664114</v>
      </c>
      <c r="Q83" s="6">
        <f t="shared" si="18"/>
        <v>-0.19755318525045309</v>
      </c>
      <c r="R83" s="9">
        <f t="shared" si="19"/>
        <v>0.95816703029377137</v>
      </c>
      <c r="S83" s="9">
        <f t="shared" si="20"/>
        <v>11.329999999999956</v>
      </c>
      <c r="T83">
        <f t="shared" si="21"/>
        <v>21.380000000000024</v>
      </c>
      <c r="U83" s="9">
        <f t="shared" si="22"/>
        <v>1.808085711181018</v>
      </c>
      <c r="V83" s="9">
        <f t="shared" si="23"/>
        <v>5.7481564915329137</v>
      </c>
      <c r="W83" s="9">
        <f t="shared" si="24"/>
        <v>33.985000000000014</v>
      </c>
      <c r="X83">
        <f t="shared" si="25"/>
        <v>189.57999999999998</v>
      </c>
      <c r="Y83" s="9">
        <f t="shared" si="26"/>
        <v>32.065190750766789</v>
      </c>
      <c r="Z83" s="10">
        <f t="shared" si="27"/>
        <v>0.24438085031360374</v>
      </c>
      <c r="AA83">
        <f t="shared" si="28"/>
        <v>32.70999999999998</v>
      </c>
    </row>
    <row r="84" spans="1:27">
      <c r="A84" s="1">
        <f t="shared" si="11"/>
        <v>9002001</v>
      </c>
      <c r="B84" s="1">
        <v>1</v>
      </c>
      <c r="C84" s="1">
        <v>2</v>
      </c>
      <c r="D84" s="2">
        <v>9</v>
      </c>
      <c r="E84" s="5">
        <v>4015.42</v>
      </c>
      <c r="F84" s="5">
        <v>3879.65</v>
      </c>
      <c r="G84" s="5">
        <v>137.82</v>
      </c>
      <c r="H84" s="5">
        <v>3962.89</v>
      </c>
      <c r="I84" s="5">
        <v>3790.23</v>
      </c>
      <c r="J84" s="5">
        <v>80.56</v>
      </c>
      <c r="K84" s="6">
        <f t="shared" si="12"/>
        <v>3989.1549999999997</v>
      </c>
      <c r="L84" s="6">
        <f t="shared" si="13"/>
        <v>52.5300000000002</v>
      </c>
      <c r="M84" s="6">
        <f t="shared" si="14"/>
        <v>3834.94</v>
      </c>
      <c r="N84" s="5">
        <f t="shared" si="15"/>
        <v>79.818960780005142</v>
      </c>
      <c r="O84" s="6">
        <f t="shared" si="16"/>
        <v>89.420000000000073</v>
      </c>
      <c r="P84" s="6">
        <f t="shared" si="17"/>
        <v>159.63792156001028</v>
      </c>
      <c r="Q84" s="6">
        <f t="shared" si="18"/>
        <v>0.49067290382230355</v>
      </c>
      <c r="R84" s="9">
        <f t="shared" si="19"/>
        <v>0.23108544410691523</v>
      </c>
      <c r="S84" s="9">
        <f t="shared" si="20"/>
        <v>36.889999999999873</v>
      </c>
      <c r="T84">
        <f t="shared" si="21"/>
        <v>89.420000000000073</v>
      </c>
      <c r="U84" s="9">
        <f t="shared" si="22"/>
        <v>0.56014259723611948</v>
      </c>
      <c r="V84" s="9">
        <f t="shared" si="23"/>
        <v>1.9320597323365671</v>
      </c>
      <c r="W84" s="9">
        <f t="shared" si="24"/>
        <v>154.21499999999969</v>
      </c>
      <c r="X84">
        <f t="shared" si="25"/>
        <v>3834.94</v>
      </c>
      <c r="Y84" s="9">
        <f t="shared" si="26"/>
        <v>48.045476444747983</v>
      </c>
      <c r="Z84" s="10">
        <f t="shared" si="27"/>
        <v>0.24914654322305979</v>
      </c>
      <c r="AA84">
        <f t="shared" si="28"/>
        <v>52.5300000000002</v>
      </c>
    </row>
    <row r="85" spans="1:27">
      <c r="A85" s="1">
        <f t="shared" si="11"/>
        <v>8001002</v>
      </c>
      <c r="B85" s="1">
        <v>2</v>
      </c>
      <c r="C85" s="1">
        <v>1</v>
      </c>
      <c r="D85" s="2">
        <v>8</v>
      </c>
      <c r="E85" s="5">
        <v>5136.79</v>
      </c>
      <c r="F85" s="5">
        <v>5545.17</v>
      </c>
      <c r="G85" s="5">
        <v>148.04</v>
      </c>
      <c r="H85" s="5">
        <v>5126.0600000000004</v>
      </c>
      <c r="I85" s="5">
        <v>5638.63</v>
      </c>
      <c r="J85" s="5">
        <v>114.94</v>
      </c>
      <c r="K85" s="6">
        <f t="shared" si="12"/>
        <v>5131.4250000000002</v>
      </c>
      <c r="L85" s="6">
        <f t="shared" si="13"/>
        <v>10.729999999999563</v>
      </c>
      <c r="M85" s="6">
        <f t="shared" si="14"/>
        <v>5591.9</v>
      </c>
      <c r="N85" s="5">
        <f t="shared" si="15"/>
        <v>93.711052176357498</v>
      </c>
      <c r="O85" s="6">
        <f t="shared" si="16"/>
        <v>-93.460000000000036</v>
      </c>
      <c r="P85" s="6">
        <f t="shared" si="17"/>
        <v>187.422104352715</v>
      </c>
      <c r="Q85" s="6">
        <f t="shared" si="18"/>
        <v>0.24780444670023083</v>
      </c>
      <c r="R85" s="9">
        <f t="shared" si="19"/>
        <v>0.55591094956399312</v>
      </c>
      <c r="S85" s="9">
        <f t="shared" si="20"/>
        <v>104.1899999999996</v>
      </c>
      <c r="T85">
        <f t="shared" si="21"/>
        <v>93.460000000000036</v>
      </c>
      <c r="U85" s="9">
        <f t="shared" si="22"/>
        <v>0.49866049857232952</v>
      </c>
      <c r="V85" s="9">
        <f t="shared" si="23"/>
        <v>4.9137747288699574</v>
      </c>
      <c r="W85" s="9">
        <f t="shared" si="24"/>
        <v>460.47499999999945</v>
      </c>
      <c r="X85">
        <f t="shared" si="25"/>
        <v>5591.9</v>
      </c>
      <c r="Y85" s="9">
        <f t="shared" si="26"/>
        <v>59.671723560167095</v>
      </c>
      <c r="Z85" s="10">
        <f t="shared" si="27"/>
        <v>0.24919069003476033</v>
      </c>
      <c r="AA85">
        <f t="shared" si="28"/>
        <v>10.729999999999563</v>
      </c>
    </row>
    <row r="86" spans="1:27">
      <c r="A86" s="1">
        <f t="shared" si="11"/>
        <v>11001001</v>
      </c>
      <c r="B86" s="1">
        <v>1</v>
      </c>
      <c r="C86" s="1">
        <v>1</v>
      </c>
      <c r="D86" s="2">
        <v>11</v>
      </c>
      <c r="E86" s="5">
        <v>133.02000000000001</v>
      </c>
      <c r="F86" s="5">
        <v>130.27000000000001</v>
      </c>
      <c r="G86" s="5">
        <v>6.62</v>
      </c>
      <c r="H86" s="5">
        <v>96.35</v>
      </c>
      <c r="I86" s="5">
        <v>86.21</v>
      </c>
      <c r="J86" s="5">
        <v>4.49</v>
      </c>
      <c r="K86" s="6">
        <f t="shared" si="12"/>
        <v>114.685</v>
      </c>
      <c r="L86" s="6">
        <f t="shared" si="13"/>
        <v>36.670000000000016</v>
      </c>
      <c r="M86" s="6">
        <f t="shared" si="14"/>
        <v>108.24000000000001</v>
      </c>
      <c r="N86" s="5">
        <f t="shared" si="15"/>
        <v>3.999515595669056</v>
      </c>
      <c r="O86" s="6">
        <f t="shared" si="16"/>
        <v>44.060000000000016</v>
      </c>
      <c r="P86" s="6">
        <f t="shared" si="17"/>
        <v>7.999031191338112</v>
      </c>
      <c r="Q86" s="6">
        <f t="shared" si="18"/>
        <v>0.36984425915651442</v>
      </c>
      <c r="R86" s="9">
        <f t="shared" si="19"/>
        <v>0.92386188067404817</v>
      </c>
      <c r="S86" s="9">
        <f t="shared" si="20"/>
        <v>7.3900000000000006</v>
      </c>
      <c r="T86">
        <f t="shared" si="21"/>
        <v>44.060000000000016</v>
      </c>
      <c r="U86" s="9">
        <f t="shared" si="22"/>
        <v>5.5081670449930416</v>
      </c>
      <c r="V86" s="9">
        <f t="shared" si="23"/>
        <v>1.6114451477521607</v>
      </c>
      <c r="W86" s="9">
        <f t="shared" si="24"/>
        <v>6.4449999999999932</v>
      </c>
      <c r="X86">
        <f t="shared" si="25"/>
        <v>108.24000000000001</v>
      </c>
      <c r="Y86" s="9">
        <f t="shared" si="26"/>
        <v>27.063277392194582</v>
      </c>
      <c r="Z86" s="10">
        <f t="shared" si="27"/>
        <v>0.24937120924437128</v>
      </c>
      <c r="AA86">
        <f t="shared" si="28"/>
        <v>36.670000000000016</v>
      </c>
    </row>
    <row r="87" spans="1:27">
      <c r="A87" s="1">
        <f t="shared" si="11"/>
        <v>5002002</v>
      </c>
      <c r="B87" s="1">
        <v>2</v>
      </c>
      <c r="C87" s="1">
        <v>2</v>
      </c>
      <c r="D87" s="2">
        <v>5</v>
      </c>
      <c r="E87" s="5">
        <v>3491.06</v>
      </c>
      <c r="F87" s="5">
        <v>3728.61</v>
      </c>
      <c r="G87" s="5">
        <v>121.36</v>
      </c>
      <c r="H87" s="5">
        <v>3586.31</v>
      </c>
      <c r="I87" s="5">
        <v>3900.23</v>
      </c>
      <c r="J87" s="5">
        <v>90.14</v>
      </c>
      <c r="K87" s="6">
        <f t="shared" si="12"/>
        <v>3538.6849999999999</v>
      </c>
      <c r="L87" s="6">
        <f t="shared" si="13"/>
        <v>-95.25</v>
      </c>
      <c r="M87" s="6">
        <f t="shared" si="14"/>
        <v>3814.42</v>
      </c>
      <c r="N87" s="5">
        <f t="shared" si="15"/>
        <v>75.586819618237669</v>
      </c>
      <c r="O87" s="6">
        <f t="shared" si="16"/>
        <v>-171.61999999999989</v>
      </c>
      <c r="P87" s="6">
        <f t="shared" si="17"/>
        <v>151.17363923647534</v>
      </c>
      <c r="Q87" s="6">
        <f t="shared" si="18"/>
        <v>0.28892899989118498</v>
      </c>
      <c r="R87" s="9">
        <f t="shared" si="19"/>
        <v>0.50518066764627612</v>
      </c>
      <c r="S87" s="9">
        <f t="shared" si="20"/>
        <v>76.369999999999891</v>
      </c>
      <c r="T87">
        <f t="shared" si="21"/>
        <v>171.61999999999989</v>
      </c>
      <c r="U87" s="9">
        <f t="shared" si="22"/>
        <v>1.1352508338543141</v>
      </c>
      <c r="V87" s="9">
        <f t="shared" si="23"/>
        <v>3.6479243523228022</v>
      </c>
      <c r="W87" s="9">
        <f t="shared" si="24"/>
        <v>275.73500000000013</v>
      </c>
      <c r="X87">
        <f t="shared" si="25"/>
        <v>3814.42</v>
      </c>
      <c r="Y87" s="9">
        <f t="shared" si="26"/>
        <v>50.464089099995057</v>
      </c>
      <c r="Z87" s="10">
        <f t="shared" si="27"/>
        <v>0.24977990311472217</v>
      </c>
      <c r="AA87">
        <f t="shared" si="28"/>
        <v>95.25</v>
      </c>
    </row>
    <row r="88" spans="1:27">
      <c r="A88" s="1">
        <f t="shared" si="11"/>
        <v>4003001</v>
      </c>
      <c r="B88" s="1">
        <v>1</v>
      </c>
      <c r="C88" s="1">
        <v>3</v>
      </c>
      <c r="D88" s="2">
        <v>4</v>
      </c>
      <c r="E88" s="5">
        <v>189.3</v>
      </c>
      <c r="F88" s="5">
        <v>159.69999999999999</v>
      </c>
      <c r="G88" s="5">
        <v>5.54</v>
      </c>
      <c r="H88" s="5">
        <v>182.76</v>
      </c>
      <c r="I88" s="5">
        <v>167.67</v>
      </c>
      <c r="J88" s="5">
        <v>7.04</v>
      </c>
      <c r="K88" s="6">
        <f t="shared" si="12"/>
        <v>186.03</v>
      </c>
      <c r="L88" s="6">
        <f t="shared" si="13"/>
        <v>6.5400000000000205</v>
      </c>
      <c r="M88" s="6">
        <f t="shared" si="14"/>
        <v>163.685</v>
      </c>
      <c r="N88" s="5">
        <f t="shared" si="15"/>
        <v>4.4792075191935457</v>
      </c>
      <c r="O88" s="6">
        <f t="shared" si="16"/>
        <v>-7.9699999999999989</v>
      </c>
      <c r="P88" s="6">
        <f t="shared" si="17"/>
        <v>8.9584150383870913</v>
      </c>
      <c r="Q88" s="6">
        <f t="shared" si="18"/>
        <v>-0.23513081098323804</v>
      </c>
      <c r="R88" s="9">
        <f t="shared" si="19"/>
        <v>1.6197061575986613</v>
      </c>
      <c r="S88" s="9">
        <f t="shared" si="20"/>
        <v>14.510000000000019</v>
      </c>
      <c r="T88">
        <f t="shared" si="21"/>
        <v>7.9699999999999989</v>
      </c>
      <c r="U88" s="9">
        <f t="shared" si="22"/>
        <v>0.88966630434605865</v>
      </c>
      <c r="V88" s="9">
        <f t="shared" si="23"/>
        <v>4.9886056638927689</v>
      </c>
      <c r="W88" s="9">
        <f t="shared" si="24"/>
        <v>22.344999999999999</v>
      </c>
      <c r="X88">
        <f t="shared" si="25"/>
        <v>163.685</v>
      </c>
      <c r="Y88" s="9">
        <f t="shared" si="26"/>
        <v>36.543294611514341</v>
      </c>
      <c r="Z88" s="10">
        <f t="shared" si="27"/>
        <v>0.25012796724876646</v>
      </c>
      <c r="AA88">
        <f t="shared" si="28"/>
        <v>6.5400000000000205</v>
      </c>
    </row>
    <row r="89" spans="1:27">
      <c r="A89" s="1">
        <f t="shared" si="11"/>
        <v>5003001</v>
      </c>
      <c r="B89" s="1">
        <v>1</v>
      </c>
      <c r="C89" s="1">
        <v>3</v>
      </c>
      <c r="D89" s="2">
        <v>5</v>
      </c>
      <c r="E89" s="5">
        <v>151.77000000000001</v>
      </c>
      <c r="F89" s="5">
        <v>107.3</v>
      </c>
      <c r="G89" s="5">
        <v>4.79</v>
      </c>
      <c r="H89" s="5">
        <v>191.69</v>
      </c>
      <c r="I89" s="5">
        <v>172.63</v>
      </c>
      <c r="J89" s="5">
        <v>7.04</v>
      </c>
      <c r="K89" s="6">
        <f t="shared" si="12"/>
        <v>171.73000000000002</v>
      </c>
      <c r="L89" s="6">
        <f t="shared" si="13"/>
        <v>-39.919999999999987</v>
      </c>
      <c r="M89" s="6">
        <f t="shared" si="14"/>
        <v>139.965</v>
      </c>
      <c r="N89" s="5">
        <f t="shared" si="15"/>
        <v>4.2575139459548454</v>
      </c>
      <c r="O89" s="6">
        <f t="shared" si="16"/>
        <v>-65.33</v>
      </c>
      <c r="P89" s="6">
        <f t="shared" si="17"/>
        <v>8.5150278919096909</v>
      </c>
      <c r="Q89" s="6">
        <f t="shared" si="18"/>
        <v>-0.36710906866632559</v>
      </c>
      <c r="R89" s="9">
        <f t="shared" si="19"/>
        <v>2.9841358504700368</v>
      </c>
      <c r="S89" s="9">
        <f t="shared" si="20"/>
        <v>25.410000000000011</v>
      </c>
      <c r="T89">
        <f t="shared" si="21"/>
        <v>65.33</v>
      </c>
      <c r="U89" s="9">
        <f t="shared" si="22"/>
        <v>7.6723177926488555</v>
      </c>
      <c r="V89" s="9">
        <f t="shared" si="23"/>
        <v>7.4609268233121391</v>
      </c>
      <c r="W89" s="9">
        <f t="shared" si="24"/>
        <v>31.765000000000015</v>
      </c>
      <c r="X89">
        <f t="shared" si="25"/>
        <v>139.965</v>
      </c>
      <c r="Y89" s="9">
        <f t="shared" si="26"/>
        <v>32.874818914682294</v>
      </c>
      <c r="Z89" s="10">
        <f t="shared" si="27"/>
        <v>0.25732858372128037</v>
      </c>
      <c r="AA89">
        <f t="shared" si="28"/>
        <v>39.919999999999987</v>
      </c>
    </row>
    <row r="90" spans="1:27">
      <c r="A90" s="1">
        <f t="shared" si="11"/>
        <v>6002002</v>
      </c>
      <c r="B90" s="1">
        <v>2</v>
      </c>
      <c r="C90" s="1">
        <v>2</v>
      </c>
      <c r="D90" s="2">
        <v>6</v>
      </c>
      <c r="E90" s="5">
        <v>73.290000000000006</v>
      </c>
      <c r="F90" s="5">
        <v>87.38</v>
      </c>
      <c r="G90" s="5">
        <v>10.130000000000001</v>
      </c>
      <c r="H90" s="5">
        <v>79.86</v>
      </c>
      <c r="I90" s="5">
        <v>73.430000000000007</v>
      </c>
      <c r="J90" s="5">
        <v>4.54</v>
      </c>
      <c r="K90" s="6">
        <f t="shared" si="12"/>
        <v>76.575000000000003</v>
      </c>
      <c r="L90" s="6">
        <f t="shared" si="13"/>
        <v>-6.5699999999999932</v>
      </c>
      <c r="M90" s="6">
        <f t="shared" si="14"/>
        <v>80.405000000000001</v>
      </c>
      <c r="N90" s="5">
        <f t="shared" si="15"/>
        <v>5.5504166510272004</v>
      </c>
      <c r="O90" s="6">
        <f t="shared" si="16"/>
        <v>13.949999999999989</v>
      </c>
      <c r="P90" s="6">
        <f t="shared" si="17"/>
        <v>11.100833302054401</v>
      </c>
      <c r="Q90" s="6">
        <f t="shared" si="18"/>
        <v>0.66547349030459679</v>
      </c>
      <c r="R90" s="9">
        <f t="shared" si="19"/>
        <v>1.8485098768398227</v>
      </c>
      <c r="S90" s="9">
        <f t="shared" si="20"/>
        <v>20.519999999999982</v>
      </c>
      <c r="T90">
        <f t="shared" si="21"/>
        <v>13.949999999999989</v>
      </c>
      <c r="U90" s="9">
        <f t="shared" si="22"/>
        <v>1.2566624162726865</v>
      </c>
      <c r="V90" s="9">
        <f t="shared" si="23"/>
        <v>0.69003828735833561</v>
      </c>
      <c r="W90" s="9">
        <f t="shared" si="24"/>
        <v>3.8299999999999983</v>
      </c>
      <c r="X90">
        <f t="shared" si="25"/>
        <v>80.405000000000001</v>
      </c>
      <c r="Y90" s="9">
        <f t="shared" si="26"/>
        <v>14.486299868158486</v>
      </c>
      <c r="Z90" s="10">
        <f t="shared" si="27"/>
        <v>0.25856527222347553</v>
      </c>
      <c r="AA90">
        <f t="shared" si="28"/>
        <v>6.5699999999999932</v>
      </c>
    </row>
    <row r="91" spans="1:27">
      <c r="A91" s="1">
        <f t="shared" si="11"/>
        <v>9001002</v>
      </c>
      <c r="B91" s="1">
        <v>2</v>
      </c>
      <c r="C91" s="1">
        <v>1</v>
      </c>
      <c r="D91" s="2">
        <v>9</v>
      </c>
      <c r="E91" s="5">
        <v>3176.73</v>
      </c>
      <c r="F91" s="5">
        <v>3514.37</v>
      </c>
      <c r="G91" s="5">
        <v>93.6</v>
      </c>
      <c r="H91" s="5">
        <v>3110.23</v>
      </c>
      <c r="I91" s="5">
        <v>3317.36</v>
      </c>
      <c r="J91" s="5">
        <v>69.56</v>
      </c>
      <c r="K91" s="6">
        <f t="shared" si="12"/>
        <v>3143.48</v>
      </c>
      <c r="L91" s="6">
        <f t="shared" si="13"/>
        <v>66.5</v>
      </c>
      <c r="M91" s="6">
        <f t="shared" si="14"/>
        <v>3415.8649999999998</v>
      </c>
      <c r="N91" s="5">
        <f t="shared" si="15"/>
        <v>58.308561978495064</v>
      </c>
      <c r="O91" s="6">
        <f t="shared" si="16"/>
        <v>197.00999999999976</v>
      </c>
      <c r="P91" s="6">
        <f t="shared" si="17"/>
        <v>116.61712395699013</v>
      </c>
      <c r="Q91" s="6">
        <f t="shared" si="18"/>
        <v>0.28841876103933289</v>
      </c>
      <c r="R91" s="9">
        <f t="shared" si="19"/>
        <v>1.1191323844355268</v>
      </c>
      <c r="S91" s="9">
        <f t="shared" si="20"/>
        <v>130.50999999999976</v>
      </c>
      <c r="T91">
        <f t="shared" si="21"/>
        <v>197.00999999999976</v>
      </c>
      <c r="U91" s="9">
        <f t="shared" si="22"/>
        <v>1.6893745387912289</v>
      </c>
      <c r="V91" s="9">
        <f t="shared" si="23"/>
        <v>4.6714408786218877</v>
      </c>
      <c r="W91" s="9">
        <f t="shared" si="24"/>
        <v>272.38499999999976</v>
      </c>
      <c r="X91">
        <f t="shared" si="25"/>
        <v>3415.8649999999998</v>
      </c>
      <c r="Y91" s="9">
        <f t="shared" si="26"/>
        <v>58.582562904909473</v>
      </c>
      <c r="Z91" s="10">
        <f t="shared" si="27"/>
        <v>0.26267470376874891</v>
      </c>
      <c r="AA91">
        <f t="shared" si="28"/>
        <v>66.5</v>
      </c>
    </row>
    <row r="92" spans="1:27">
      <c r="A92" s="1">
        <f t="shared" si="11"/>
        <v>10002001</v>
      </c>
      <c r="B92" s="1">
        <v>1</v>
      </c>
      <c r="C92" s="1">
        <v>2</v>
      </c>
      <c r="D92" s="2">
        <v>10</v>
      </c>
      <c r="E92" s="5">
        <v>3513.45</v>
      </c>
      <c r="F92" s="5">
        <v>3800.92</v>
      </c>
      <c r="G92" s="5">
        <v>98.02</v>
      </c>
      <c r="H92" s="5">
        <v>3526.62</v>
      </c>
      <c r="I92" s="5">
        <v>3664.12</v>
      </c>
      <c r="J92" s="5">
        <v>78.349999999999994</v>
      </c>
      <c r="K92" s="6">
        <f t="shared" si="12"/>
        <v>3520.0349999999999</v>
      </c>
      <c r="L92" s="6">
        <f t="shared" si="13"/>
        <v>-13.170000000000073</v>
      </c>
      <c r="M92" s="6">
        <f t="shared" si="14"/>
        <v>3732.52</v>
      </c>
      <c r="N92" s="5">
        <f t="shared" si="15"/>
        <v>62.74281413038468</v>
      </c>
      <c r="O92" s="6">
        <f t="shared" si="16"/>
        <v>136.80000000000018</v>
      </c>
      <c r="P92" s="6">
        <f t="shared" si="17"/>
        <v>125.48562826076936</v>
      </c>
      <c r="Q92" s="6">
        <f t="shared" si="18"/>
        <v>0.22031349297950997</v>
      </c>
      <c r="R92" s="9">
        <f t="shared" si="19"/>
        <v>1.1951169395139847</v>
      </c>
      <c r="S92" s="9">
        <f t="shared" si="20"/>
        <v>149.97000000000025</v>
      </c>
      <c r="T92">
        <f t="shared" si="21"/>
        <v>136.80000000000018</v>
      </c>
      <c r="U92" s="9">
        <f t="shared" si="22"/>
        <v>1.0901646817731081</v>
      </c>
      <c r="V92" s="9">
        <f t="shared" si="23"/>
        <v>3.3866029591602151</v>
      </c>
      <c r="W92" s="9">
        <f t="shared" si="24"/>
        <v>212.48500000000013</v>
      </c>
      <c r="X92">
        <f t="shared" si="25"/>
        <v>3732.52</v>
      </c>
      <c r="Y92" s="9">
        <f t="shared" si="26"/>
        <v>59.489202894908722</v>
      </c>
      <c r="Z92" s="10">
        <f t="shared" si="27"/>
        <v>0.26417418496136219</v>
      </c>
      <c r="AA92">
        <f t="shared" si="28"/>
        <v>13.170000000000073</v>
      </c>
    </row>
    <row r="93" spans="1:27">
      <c r="A93" s="1">
        <f t="shared" si="11"/>
        <v>6003001</v>
      </c>
      <c r="B93" s="1">
        <v>1</v>
      </c>
      <c r="C93" s="1">
        <v>3</v>
      </c>
      <c r="D93" s="2">
        <v>6</v>
      </c>
      <c r="E93" s="5">
        <v>971.08</v>
      </c>
      <c r="F93" s="5">
        <v>966.84</v>
      </c>
      <c r="G93" s="5">
        <v>26.54</v>
      </c>
      <c r="H93" s="5">
        <v>1047.8599999999999</v>
      </c>
      <c r="I93" s="5">
        <v>1085.03</v>
      </c>
      <c r="J93" s="5">
        <v>27.02</v>
      </c>
      <c r="K93" s="6">
        <f t="shared" si="12"/>
        <v>1009.47</v>
      </c>
      <c r="L93" s="6">
        <f t="shared" si="13"/>
        <v>-76.779999999999859</v>
      </c>
      <c r="M93" s="6">
        <f t="shared" si="14"/>
        <v>1025.9349999999999</v>
      </c>
      <c r="N93" s="5">
        <f t="shared" si="15"/>
        <v>18.9370800283465</v>
      </c>
      <c r="O93" s="6">
        <f t="shared" si="16"/>
        <v>-118.18999999999994</v>
      </c>
      <c r="P93" s="6">
        <f t="shared" si="17"/>
        <v>37.874160056693</v>
      </c>
      <c r="Q93" s="6">
        <f t="shared" si="18"/>
        <v>-1.7922384297278684E-2</v>
      </c>
      <c r="R93" s="9">
        <f t="shared" si="19"/>
        <v>1.0933575804193245</v>
      </c>
      <c r="S93" s="9">
        <f t="shared" si="20"/>
        <v>41.410000000000082</v>
      </c>
      <c r="T93">
        <f t="shared" si="21"/>
        <v>118.18999999999994</v>
      </c>
      <c r="U93" s="9">
        <f t="shared" si="22"/>
        <v>3.1205972574199379</v>
      </c>
      <c r="V93" s="9">
        <f t="shared" si="23"/>
        <v>0.86945822562685593</v>
      </c>
      <c r="W93" s="9">
        <f t="shared" si="24"/>
        <v>16.464999999999918</v>
      </c>
      <c r="X93">
        <f t="shared" si="25"/>
        <v>1025.9349999999999</v>
      </c>
      <c r="Y93" s="9">
        <f t="shared" si="26"/>
        <v>54.175986924293518</v>
      </c>
      <c r="Z93" s="10">
        <f t="shared" si="27"/>
        <v>0.26586462720715592</v>
      </c>
      <c r="AA93">
        <f t="shared" si="28"/>
        <v>76.779999999999859</v>
      </c>
    </row>
    <row r="94" spans="1:27">
      <c r="A94" s="1">
        <f t="shared" si="11"/>
        <v>12001001</v>
      </c>
      <c r="B94" s="1">
        <v>1</v>
      </c>
      <c r="C94" s="1">
        <v>1</v>
      </c>
      <c r="D94" s="2">
        <v>12</v>
      </c>
      <c r="E94" s="5">
        <v>1364.01</v>
      </c>
      <c r="F94" s="5">
        <v>1272.22</v>
      </c>
      <c r="G94" s="5">
        <v>46.83</v>
      </c>
      <c r="H94" s="5">
        <v>1374.03</v>
      </c>
      <c r="I94" s="5">
        <v>1211.3900000000001</v>
      </c>
      <c r="J94" s="5">
        <v>44.49</v>
      </c>
      <c r="K94" s="6">
        <f t="shared" si="12"/>
        <v>1369.02</v>
      </c>
      <c r="L94" s="6">
        <f t="shared" si="13"/>
        <v>-10.019999999999982</v>
      </c>
      <c r="M94" s="6">
        <f t="shared" si="14"/>
        <v>1241.8050000000001</v>
      </c>
      <c r="N94" s="5">
        <f t="shared" si="15"/>
        <v>32.29709352248279</v>
      </c>
      <c r="O94" s="6">
        <f t="shared" si="16"/>
        <v>60.829999999999927</v>
      </c>
      <c r="P94" s="6">
        <f t="shared" si="17"/>
        <v>64.59418704496558</v>
      </c>
      <c r="Q94" s="6">
        <f t="shared" si="18"/>
        <v>5.1214729907830152E-2</v>
      </c>
      <c r="R94" s="9">
        <f t="shared" si="19"/>
        <v>1.0968479245768588</v>
      </c>
      <c r="S94" s="9">
        <f t="shared" si="20"/>
        <v>70.849999999999909</v>
      </c>
      <c r="T94">
        <f t="shared" si="21"/>
        <v>60.829999999999927</v>
      </c>
      <c r="U94" s="9">
        <f t="shared" si="22"/>
        <v>0.94172560694439411</v>
      </c>
      <c r="V94" s="9">
        <f t="shared" si="23"/>
        <v>3.9388993288650718</v>
      </c>
      <c r="W94" s="9">
        <f t="shared" si="24"/>
        <v>127.21499999999992</v>
      </c>
      <c r="X94">
        <f t="shared" si="25"/>
        <v>1241.8050000000001</v>
      </c>
      <c r="Y94" s="9">
        <f t="shared" si="26"/>
        <v>38.449435059397821</v>
      </c>
      <c r="Z94" s="10">
        <f t="shared" si="27"/>
        <v>0.26743971283263074</v>
      </c>
      <c r="AA94">
        <f t="shared" si="28"/>
        <v>10.019999999999982</v>
      </c>
    </row>
    <row r="95" spans="1:27">
      <c r="A95" s="1">
        <f t="shared" si="11"/>
        <v>7002002</v>
      </c>
      <c r="B95" s="1">
        <v>2</v>
      </c>
      <c r="C95" s="1">
        <v>2</v>
      </c>
      <c r="D95" s="2">
        <v>7</v>
      </c>
      <c r="E95" s="5">
        <v>5149.04</v>
      </c>
      <c r="F95" s="5">
        <v>5524.32</v>
      </c>
      <c r="G95" s="5">
        <v>166.11</v>
      </c>
      <c r="H95" s="5">
        <v>5070.22</v>
      </c>
      <c r="I95" s="5">
        <v>5690.99</v>
      </c>
      <c r="J95" s="5">
        <v>130.77000000000001</v>
      </c>
      <c r="K95" s="6">
        <f t="shared" si="12"/>
        <v>5109.63</v>
      </c>
      <c r="L95" s="6">
        <f t="shared" si="13"/>
        <v>78.819999999999709</v>
      </c>
      <c r="M95" s="6">
        <f t="shared" si="14"/>
        <v>5607.6549999999997</v>
      </c>
      <c r="N95" s="5">
        <f t="shared" si="15"/>
        <v>105.70397934798861</v>
      </c>
      <c r="O95" s="6">
        <f t="shared" si="16"/>
        <v>-166.67000000000007</v>
      </c>
      <c r="P95" s="6">
        <f t="shared" si="17"/>
        <v>211.40795869597721</v>
      </c>
      <c r="Q95" s="6">
        <f t="shared" si="18"/>
        <v>0.23474957837663671</v>
      </c>
      <c r="R95" s="9">
        <f t="shared" si="19"/>
        <v>1.161214561240977</v>
      </c>
      <c r="S95" s="9">
        <f t="shared" si="20"/>
        <v>245.48999999999978</v>
      </c>
      <c r="T95">
        <f t="shared" si="21"/>
        <v>166.67000000000007</v>
      </c>
      <c r="U95" s="9">
        <f t="shared" si="22"/>
        <v>0.78838091540198751</v>
      </c>
      <c r="V95" s="9">
        <f t="shared" si="23"/>
        <v>4.7115066345842003</v>
      </c>
      <c r="W95" s="9">
        <f t="shared" si="24"/>
        <v>498.02499999999964</v>
      </c>
      <c r="X95">
        <f t="shared" si="25"/>
        <v>5607.6549999999997</v>
      </c>
      <c r="Y95" s="9">
        <f t="shared" si="26"/>
        <v>53.050557174758865</v>
      </c>
      <c r="Z95" s="10">
        <f t="shared" si="27"/>
        <v>0.2685777354882567</v>
      </c>
      <c r="AA95">
        <f t="shared" si="28"/>
        <v>78.819999999999709</v>
      </c>
    </row>
    <row r="96" spans="1:27">
      <c r="A96" s="1">
        <f t="shared" si="11"/>
        <v>1001003</v>
      </c>
      <c r="B96" s="1">
        <v>3</v>
      </c>
      <c r="C96" s="1">
        <v>1</v>
      </c>
      <c r="D96" s="2">
        <v>1</v>
      </c>
      <c r="E96" s="5">
        <v>346.93</v>
      </c>
      <c r="F96" s="5">
        <v>389.83</v>
      </c>
      <c r="G96" s="5">
        <v>15.24</v>
      </c>
      <c r="H96" s="5">
        <v>363.08</v>
      </c>
      <c r="I96" s="5">
        <v>395.91</v>
      </c>
      <c r="J96" s="5">
        <v>20.2</v>
      </c>
      <c r="K96" s="6">
        <f t="shared" si="12"/>
        <v>355.005</v>
      </c>
      <c r="L96" s="6">
        <f t="shared" si="13"/>
        <v>-16.149999999999977</v>
      </c>
      <c r="M96" s="6">
        <f t="shared" si="14"/>
        <v>392.87</v>
      </c>
      <c r="N96" s="5">
        <f t="shared" si="15"/>
        <v>12.652051217095195</v>
      </c>
      <c r="O96" s="6">
        <f t="shared" si="16"/>
        <v>-6.0800000000000409</v>
      </c>
      <c r="P96" s="6">
        <f t="shared" si="17"/>
        <v>25.304102434190391</v>
      </c>
      <c r="Q96" s="6">
        <f t="shared" si="18"/>
        <v>-0.2745323424607557</v>
      </c>
      <c r="R96" s="9">
        <f t="shared" si="19"/>
        <v>0.39795918571660366</v>
      </c>
      <c r="S96" s="9">
        <f t="shared" si="20"/>
        <v>10.069999999999936</v>
      </c>
      <c r="T96">
        <f t="shared" si="21"/>
        <v>6.0800000000000409</v>
      </c>
      <c r="U96" s="9">
        <f t="shared" si="22"/>
        <v>0.2402772442062544</v>
      </c>
      <c r="V96" s="9">
        <f t="shared" si="23"/>
        <v>2.9927953460097907</v>
      </c>
      <c r="W96" s="9">
        <f t="shared" si="24"/>
        <v>37.865000000000009</v>
      </c>
      <c r="X96">
        <f t="shared" si="25"/>
        <v>392.87</v>
      </c>
      <c r="Y96" s="9">
        <f t="shared" si="26"/>
        <v>31.051881885299519</v>
      </c>
      <c r="Z96" s="10">
        <f t="shared" si="27"/>
        <v>0.27374805935385188</v>
      </c>
      <c r="AA96">
        <f t="shared" si="28"/>
        <v>16.149999999999977</v>
      </c>
    </row>
    <row r="97" spans="1:27">
      <c r="A97" s="1">
        <f t="shared" si="11"/>
        <v>7003001</v>
      </c>
      <c r="B97" s="1">
        <v>1</v>
      </c>
      <c r="C97" s="1">
        <v>3</v>
      </c>
      <c r="D97" s="2">
        <v>7</v>
      </c>
      <c r="E97" s="5">
        <v>828.01</v>
      </c>
      <c r="F97" s="5">
        <v>806.48</v>
      </c>
      <c r="G97" s="5">
        <v>23.99</v>
      </c>
      <c r="H97" s="5">
        <v>773.05</v>
      </c>
      <c r="I97" s="5">
        <v>803.14</v>
      </c>
      <c r="J97" s="5">
        <v>21.76</v>
      </c>
      <c r="K97" s="6">
        <f t="shared" si="12"/>
        <v>800.53</v>
      </c>
      <c r="L97" s="6">
        <f t="shared" si="13"/>
        <v>54.960000000000036</v>
      </c>
      <c r="M97" s="6">
        <f t="shared" si="14"/>
        <v>804.81</v>
      </c>
      <c r="N97" s="5">
        <f t="shared" si="15"/>
        <v>16.194271363664374</v>
      </c>
      <c r="O97" s="6">
        <f t="shared" si="16"/>
        <v>3.3400000000000318</v>
      </c>
      <c r="P97" s="6">
        <f t="shared" si="17"/>
        <v>32.388542727328748</v>
      </c>
      <c r="Q97" s="6">
        <f t="shared" si="18"/>
        <v>9.7255270335285915E-2</v>
      </c>
      <c r="R97" s="9">
        <f t="shared" si="19"/>
        <v>1.5937734659622143</v>
      </c>
      <c r="S97" s="9">
        <f t="shared" si="20"/>
        <v>51.620000000000005</v>
      </c>
      <c r="T97">
        <f t="shared" si="21"/>
        <v>3.3400000000000318</v>
      </c>
      <c r="U97" s="9">
        <f t="shared" si="22"/>
        <v>0.10312288601925311</v>
      </c>
      <c r="V97" s="9">
        <f t="shared" si="23"/>
        <v>0.26429098931880018</v>
      </c>
      <c r="W97" s="9">
        <f t="shared" si="24"/>
        <v>4.2799999999999727</v>
      </c>
      <c r="X97">
        <f t="shared" si="25"/>
        <v>804.81</v>
      </c>
      <c r="Y97" s="9">
        <f t="shared" si="26"/>
        <v>49.697203531230123</v>
      </c>
      <c r="Z97" s="10">
        <f t="shared" si="27"/>
        <v>0.27561204618085905</v>
      </c>
      <c r="AA97">
        <f t="shared" si="28"/>
        <v>54.960000000000036</v>
      </c>
    </row>
    <row r="98" spans="1:27">
      <c r="A98" s="1">
        <f t="shared" si="11"/>
        <v>2001003</v>
      </c>
      <c r="B98" s="1">
        <v>3</v>
      </c>
      <c r="C98" s="1">
        <v>1</v>
      </c>
      <c r="D98" s="2">
        <v>2</v>
      </c>
      <c r="E98" s="5">
        <v>2678.48</v>
      </c>
      <c r="F98" s="5">
        <v>3203.51</v>
      </c>
      <c r="G98" s="5">
        <v>85.2</v>
      </c>
      <c r="H98" s="5">
        <v>2920.16</v>
      </c>
      <c r="I98" s="5">
        <v>3356.43</v>
      </c>
      <c r="J98" s="5">
        <v>107.3</v>
      </c>
      <c r="K98" s="6">
        <f t="shared" si="12"/>
        <v>2799.3199999999997</v>
      </c>
      <c r="L98" s="6">
        <f t="shared" si="13"/>
        <v>-241.67999999999984</v>
      </c>
      <c r="M98" s="6">
        <f t="shared" si="14"/>
        <v>3279.9700000000003</v>
      </c>
      <c r="N98" s="5">
        <f t="shared" si="15"/>
        <v>68.506076372829881</v>
      </c>
      <c r="O98" s="6">
        <f t="shared" si="16"/>
        <v>-152.91999999999962</v>
      </c>
      <c r="P98" s="6">
        <f t="shared" si="17"/>
        <v>137.01215274565976</v>
      </c>
      <c r="Q98" s="6">
        <f t="shared" si="18"/>
        <v>-0.22662343992461234</v>
      </c>
      <c r="R98" s="9">
        <f t="shared" si="19"/>
        <v>0.64782574553637129</v>
      </c>
      <c r="S98" s="9">
        <f t="shared" si="20"/>
        <v>88.760000000000218</v>
      </c>
      <c r="T98">
        <f t="shared" si="21"/>
        <v>152.91999999999962</v>
      </c>
      <c r="U98" s="9">
        <f t="shared" si="22"/>
        <v>1.1161053741259734</v>
      </c>
      <c r="V98" s="9">
        <f t="shared" si="23"/>
        <v>7.0161659439399831</v>
      </c>
      <c r="W98" s="9">
        <f t="shared" si="24"/>
        <v>480.65000000000055</v>
      </c>
      <c r="X98">
        <f t="shared" si="25"/>
        <v>3279.9700000000003</v>
      </c>
      <c r="Y98" s="9">
        <f t="shared" si="26"/>
        <v>47.878526601778432</v>
      </c>
      <c r="Z98" s="10">
        <f t="shared" si="27"/>
        <v>0.27596376573746056</v>
      </c>
      <c r="AA98">
        <f t="shared" si="28"/>
        <v>241.67999999999984</v>
      </c>
    </row>
    <row r="99" spans="1:27">
      <c r="A99" s="1">
        <f t="shared" si="11"/>
        <v>10001002</v>
      </c>
      <c r="B99" s="1">
        <v>2</v>
      </c>
      <c r="C99" s="1">
        <v>1</v>
      </c>
      <c r="D99" s="2">
        <v>10</v>
      </c>
      <c r="E99" s="5">
        <v>11013.64</v>
      </c>
      <c r="F99" s="5">
        <v>11955.38</v>
      </c>
      <c r="G99" s="5">
        <v>277.41000000000003</v>
      </c>
      <c r="H99" s="5">
        <v>10937.32</v>
      </c>
      <c r="I99" s="5">
        <v>11244.42</v>
      </c>
      <c r="J99" s="5">
        <v>254.15</v>
      </c>
      <c r="K99" s="6">
        <f t="shared" si="12"/>
        <v>10975.48</v>
      </c>
      <c r="L99" s="6">
        <f t="shared" si="13"/>
        <v>76.319999999999709</v>
      </c>
      <c r="M99" s="6">
        <f t="shared" si="14"/>
        <v>11599.9</v>
      </c>
      <c r="N99" s="5">
        <f t="shared" si="15"/>
        <v>188.11467951757513</v>
      </c>
      <c r="O99" s="6">
        <f t="shared" si="16"/>
        <v>710.95999999999913</v>
      </c>
      <c r="P99" s="6">
        <f t="shared" si="17"/>
        <v>376.22935903515025</v>
      </c>
      <c r="Q99" s="6">
        <f t="shared" si="18"/>
        <v>8.7348738609936555E-2</v>
      </c>
      <c r="R99" s="9">
        <f t="shared" si="19"/>
        <v>1.6868433702982399</v>
      </c>
      <c r="S99" s="9">
        <f t="shared" si="20"/>
        <v>634.63999999999942</v>
      </c>
      <c r="T99">
        <f t="shared" si="21"/>
        <v>710.95999999999913</v>
      </c>
      <c r="U99" s="9">
        <f t="shared" si="22"/>
        <v>1.8896983526837834</v>
      </c>
      <c r="V99" s="9">
        <f t="shared" si="23"/>
        <v>3.3193581787521369</v>
      </c>
      <c r="W99" s="9">
        <f t="shared" si="24"/>
        <v>624.42000000000007</v>
      </c>
      <c r="X99">
        <f t="shared" si="25"/>
        <v>11599.9</v>
      </c>
      <c r="Y99" s="9">
        <f t="shared" si="26"/>
        <v>61.663980874582663</v>
      </c>
      <c r="Z99" s="10">
        <f t="shared" si="27"/>
        <v>0.27696931237954864</v>
      </c>
      <c r="AA99">
        <f t="shared" si="28"/>
        <v>76.319999999999709</v>
      </c>
    </row>
    <row r="100" spans="1:27">
      <c r="A100" s="1">
        <f t="shared" si="11"/>
        <v>3001003</v>
      </c>
      <c r="B100" s="1">
        <v>3</v>
      </c>
      <c r="C100" s="1">
        <v>1</v>
      </c>
      <c r="D100" s="2">
        <v>3</v>
      </c>
      <c r="E100" s="5">
        <v>175.17</v>
      </c>
      <c r="F100" s="5">
        <v>177.36</v>
      </c>
      <c r="G100" s="5">
        <v>8.36</v>
      </c>
      <c r="H100" s="5">
        <v>151.25</v>
      </c>
      <c r="I100" s="5">
        <v>149.27000000000001</v>
      </c>
      <c r="J100" s="5">
        <v>6.92</v>
      </c>
      <c r="K100" s="6">
        <f t="shared" si="12"/>
        <v>163.20999999999998</v>
      </c>
      <c r="L100" s="6">
        <f t="shared" si="13"/>
        <v>23.919999999999987</v>
      </c>
      <c r="M100" s="6">
        <f t="shared" si="14"/>
        <v>163.315</v>
      </c>
      <c r="N100" s="5">
        <f t="shared" si="15"/>
        <v>5.4262325788709056</v>
      </c>
      <c r="O100" s="6">
        <f t="shared" si="16"/>
        <v>28.090000000000003</v>
      </c>
      <c r="P100" s="6">
        <f t="shared" si="17"/>
        <v>10.852465157741811</v>
      </c>
      <c r="Q100" s="6">
        <f t="shared" si="18"/>
        <v>0.18682244260290712</v>
      </c>
      <c r="R100" s="9">
        <f t="shared" si="19"/>
        <v>0.38424449554903822</v>
      </c>
      <c r="S100" s="9">
        <f t="shared" si="20"/>
        <v>4.1700000000000159</v>
      </c>
      <c r="T100">
        <f t="shared" si="21"/>
        <v>28.090000000000003</v>
      </c>
      <c r="U100" s="9">
        <f t="shared" si="22"/>
        <v>2.588352009585718</v>
      </c>
      <c r="V100" s="9">
        <f t="shared" si="23"/>
        <v>1.9350442221897291E-2</v>
      </c>
      <c r="W100" s="9">
        <f t="shared" si="24"/>
        <v>0.10500000000001819</v>
      </c>
      <c r="X100">
        <f t="shared" si="25"/>
        <v>163.315</v>
      </c>
      <c r="Y100" s="9">
        <f t="shared" si="26"/>
        <v>30.097309252081985</v>
      </c>
      <c r="Z100" s="10">
        <f t="shared" si="27"/>
        <v>0.27961759601284036</v>
      </c>
      <c r="AA100">
        <f t="shared" si="28"/>
        <v>23.919999999999987</v>
      </c>
    </row>
    <row r="101" spans="1:27">
      <c r="A101" s="1">
        <f t="shared" si="11"/>
        <v>8002002</v>
      </c>
      <c r="B101" s="1">
        <v>2</v>
      </c>
      <c r="C101" s="1">
        <v>2</v>
      </c>
      <c r="D101" s="2">
        <v>8</v>
      </c>
      <c r="E101" s="5">
        <v>272.55</v>
      </c>
      <c r="F101" s="5">
        <v>280.05</v>
      </c>
      <c r="G101" s="5">
        <v>8.77</v>
      </c>
      <c r="H101" s="5">
        <v>261.11</v>
      </c>
      <c r="I101" s="5">
        <v>256.05</v>
      </c>
      <c r="J101" s="5">
        <v>8.94</v>
      </c>
      <c r="K101" s="6">
        <f t="shared" si="12"/>
        <v>266.83000000000004</v>
      </c>
      <c r="L101" s="6">
        <f t="shared" si="13"/>
        <v>11.439999999999998</v>
      </c>
      <c r="M101" s="6">
        <f t="shared" si="14"/>
        <v>268.05</v>
      </c>
      <c r="N101" s="5">
        <f t="shared" si="15"/>
        <v>6.2617190131784097</v>
      </c>
      <c r="O101" s="6">
        <f t="shared" si="16"/>
        <v>24</v>
      </c>
      <c r="P101" s="6">
        <f t="shared" si="17"/>
        <v>12.523438026356819</v>
      </c>
      <c r="Q101" s="6">
        <f t="shared" si="18"/>
        <v>-1.9196424301740983E-2</v>
      </c>
      <c r="R101" s="9">
        <f t="shared" si="19"/>
        <v>1.0029194837365134</v>
      </c>
      <c r="S101" s="9">
        <f t="shared" si="20"/>
        <v>12.560000000000002</v>
      </c>
      <c r="T101">
        <f t="shared" si="21"/>
        <v>24</v>
      </c>
      <c r="U101" s="9">
        <f t="shared" si="22"/>
        <v>1.9164066568213629</v>
      </c>
      <c r="V101" s="9">
        <f t="shared" si="23"/>
        <v>0.19483467677683383</v>
      </c>
      <c r="W101" s="9">
        <f t="shared" si="24"/>
        <v>1.2199999999999704</v>
      </c>
      <c r="X101">
        <f t="shared" si="25"/>
        <v>268.05</v>
      </c>
      <c r="Y101" s="9">
        <f t="shared" si="26"/>
        <v>42.807733696747199</v>
      </c>
      <c r="Z101" s="10">
        <f t="shared" si="27"/>
        <v>0.2796855377026134</v>
      </c>
      <c r="AA101">
        <f t="shared" si="28"/>
        <v>11.439999999999998</v>
      </c>
    </row>
    <row r="102" spans="1:27">
      <c r="A102" s="1">
        <f t="shared" si="11"/>
        <v>11002001</v>
      </c>
      <c r="B102" s="1">
        <v>1</v>
      </c>
      <c r="C102" s="1">
        <v>2</v>
      </c>
      <c r="D102" s="2">
        <v>11</v>
      </c>
      <c r="E102" s="5">
        <v>3589.81</v>
      </c>
      <c r="F102" s="5">
        <v>3633.4</v>
      </c>
      <c r="G102" s="5">
        <v>104.56</v>
      </c>
      <c r="H102" s="5">
        <v>3544.2</v>
      </c>
      <c r="I102" s="5">
        <v>3565.9</v>
      </c>
      <c r="J102" s="5">
        <v>83.17</v>
      </c>
      <c r="K102" s="6">
        <f t="shared" si="12"/>
        <v>3567.0050000000001</v>
      </c>
      <c r="L102" s="6">
        <f t="shared" si="13"/>
        <v>45.610000000000127</v>
      </c>
      <c r="M102" s="6">
        <f t="shared" si="14"/>
        <v>3599.65</v>
      </c>
      <c r="N102" s="5">
        <f t="shared" si="15"/>
        <v>66.802025605515894</v>
      </c>
      <c r="O102" s="6">
        <f t="shared" si="16"/>
        <v>67.5</v>
      </c>
      <c r="P102" s="6">
        <f t="shared" si="17"/>
        <v>133.60405121103179</v>
      </c>
      <c r="Q102" s="6">
        <f t="shared" si="18"/>
        <v>0.22495995177602515</v>
      </c>
      <c r="R102" s="9">
        <f t="shared" si="19"/>
        <v>0.1638423371266185</v>
      </c>
      <c r="S102" s="9">
        <f t="shared" si="20"/>
        <v>21.889999999999873</v>
      </c>
      <c r="T102">
        <f t="shared" si="21"/>
        <v>67.5</v>
      </c>
      <c r="U102" s="9">
        <f t="shared" si="22"/>
        <v>0.50522420082443187</v>
      </c>
      <c r="V102" s="9">
        <f t="shared" si="23"/>
        <v>0.4886827862492909</v>
      </c>
      <c r="W102" s="9">
        <f t="shared" si="24"/>
        <v>32.644999999999982</v>
      </c>
      <c r="X102">
        <f t="shared" si="25"/>
        <v>3599.65</v>
      </c>
      <c r="Y102" s="9">
        <f t="shared" si="26"/>
        <v>53.885342059190108</v>
      </c>
      <c r="Z102" s="10">
        <f t="shared" si="27"/>
        <v>0.27984638643370041</v>
      </c>
      <c r="AA102">
        <f t="shared" si="28"/>
        <v>45.610000000000127</v>
      </c>
    </row>
    <row r="103" spans="1:27">
      <c r="A103" s="1">
        <f t="shared" si="11"/>
        <v>1003002</v>
      </c>
      <c r="B103" s="1">
        <v>2</v>
      </c>
      <c r="C103" s="1">
        <v>3</v>
      </c>
      <c r="D103" s="2">
        <v>1</v>
      </c>
      <c r="E103" s="5">
        <v>4515</v>
      </c>
      <c r="F103" s="5">
        <v>4752.96</v>
      </c>
      <c r="G103" s="5">
        <v>137.72999999999999</v>
      </c>
      <c r="H103" s="5">
        <v>4381.9399999999996</v>
      </c>
      <c r="I103" s="5">
        <v>4540.47</v>
      </c>
      <c r="J103" s="5">
        <v>126.39</v>
      </c>
      <c r="K103" s="6">
        <f t="shared" si="12"/>
        <v>4448.4699999999993</v>
      </c>
      <c r="L103" s="6">
        <f t="shared" si="13"/>
        <v>133.0600000000004</v>
      </c>
      <c r="M103" s="6">
        <f t="shared" si="14"/>
        <v>4646.7150000000001</v>
      </c>
      <c r="N103" s="5">
        <f t="shared" si="15"/>
        <v>93.466551503733143</v>
      </c>
      <c r="O103" s="6">
        <f t="shared" si="16"/>
        <v>212.48999999999978</v>
      </c>
      <c r="P103" s="6">
        <f t="shared" si="17"/>
        <v>186.93310300746629</v>
      </c>
      <c r="Q103" s="6">
        <f t="shared" si="18"/>
        <v>8.5712056023375657E-2</v>
      </c>
      <c r="R103" s="9">
        <f t="shared" si="19"/>
        <v>0.4249113652001319</v>
      </c>
      <c r="S103" s="9">
        <f t="shared" si="20"/>
        <v>79.429999999999382</v>
      </c>
      <c r="T103">
        <f t="shared" si="21"/>
        <v>212.48999999999978</v>
      </c>
      <c r="U103" s="9">
        <f t="shared" si="22"/>
        <v>1.1367168071431026</v>
      </c>
      <c r="V103" s="9">
        <f t="shared" si="23"/>
        <v>2.121026151179684</v>
      </c>
      <c r="W103" s="9">
        <f t="shared" si="24"/>
        <v>198.2450000000008</v>
      </c>
      <c r="X103">
        <f t="shared" si="25"/>
        <v>4646.7150000000001</v>
      </c>
      <c r="Y103" s="9">
        <f t="shared" si="26"/>
        <v>49.715271669292363</v>
      </c>
      <c r="Z103" s="10">
        <f t="shared" si="27"/>
        <v>0.28200354607699529</v>
      </c>
      <c r="AA103">
        <f t="shared" si="28"/>
        <v>133.0600000000004</v>
      </c>
    </row>
    <row r="104" spans="1:27">
      <c r="A104" s="1">
        <f t="shared" si="11"/>
        <v>2003002</v>
      </c>
      <c r="B104" s="1">
        <v>2</v>
      </c>
      <c r="C104" s="1">
        <v>3</v>
      </c>
      <c r="D104" s="2">
        <v>2</v>
      </c>
      <c r="E104" s="5">
        <v>1739.07</v>
      </c>
      <c r="F104" s="5">
        <v>1906.38</v>
      </c>
      <c r="G104" s="5">
        <v>50.85</v>
      </c>
      <c r="H104" s="5">
        <v>1639.77</v>
      </c>
      <c r="I104" s="5">
        <v>1749.3</v>
      </c>
      <c r="J104" s="5">
        <v>45.02</v>
      </c>
      <c r="K104" s="6">
        <f t="shared" si="12"/>
        <v>1689.42</v>
      </c>
      <c r="L104" s="6">
        <f t="shared" si="13"/>
        <v>99.299999999999955</v>
      </c>
      <c r="M104" s="6">
        <f t="shared" si="14"/>
        <v>1827.8400000000001</v>
      </c>
      <c r="N104" s="5">
        <f t="shared" si="15"/>
        <v>33.957778563975594</v>
      </c>
      <c r="O104" s="6">
        <f t="shared" si="16"/>
        <v>157.08000000000015</v>
      </c>
      <c r="P104" s="6">
        <f t="shared" si="17"/>
        <v>67.915557127951189</v>
      </c>
      <c r="Q104" s="6">
        <f t="shared" si="18"/>
        <v>0.12117492142965836</v>
      </c>
      <c r="R104" s="9">
        <f t="shared" si="19"/>
        <v>0.85076236496365842</v>
      </c>
      <c r="S104" s="9">
        <f t="shared" si="20"/>
        <v>57.7800000000002</v>
      </c>
      <c r="T104">
        <f t="shared" si="21"/>
        <v>157.08000000000015</v>
      </c>
      <c r="U104" s="9">
        <f t="shared" si="22"/>
        <v>2.3128721406800126</v>
      </c>
      <c r="V104" s="9">
        <f t="shared" si="23"/>
        <v>4.0762383716950241</v>
      </c>
      <c r="W104" s="9">
        <f t="shared" si="24"/>
        <v>138.42000000000007</v>
      </c>
      <c r="X104">
        <f t="shared" si="25"/>
        <v>1827.8400000000001</v>
      </c>
      <c r="Y104" s="9">
        <f t="shared" si="26"/>
        <v>53.826842546734788</v>
      </c>
      <c r="Z104" s="10">
        <f t="shared" si="27"/>
        <v>0.28415488734139344</v>
      </c>
      <c r="AA104">
        <f t="shared" si="28"/>
        <v>99.299999999999955</v>
      </c>
    </row>
    <row r="105" spans="1:27">
      <c r="A105" s="1">
        <f t="shared" si="11"/>
        <v>4001003</v>
      </c>
      <c r="B105" s="1">
        <v>3</v>
      </c>
      <c r="C105" s="1">
        <v>1</v>
      </c>
      <c r="D105" s="2">
        <v>4</v>
      </c>
      <c r="E105" s="5">
        <v>552.55999999999995</v>
      </c>
      <c r="F105" s="5">
        <v>556.78</v>
      </c>
      <c r="G105" s="5">
        <v>33.75</v>
      </c>
      <c r="H105" s="5">
        <v>513.74</v>
      </c>
      <c r="I105" s="5">
        <v>533.03</v>
      </c>
      <c r="J105" s="5">
        <v>17.559999999999999</v>
      </c>
      <c r="K105" s="6">
        <f t="shared" si="12"/>
        <v>533.15</v>
      </c>
      <c r="L105" s="6">
        <f t="shared" si="13"/>
        <v>38.819999999999936</v>
      </c>
      <c r="M105" s="6">
        <f t="shared" si="14"/>
        <v>544.90499999999997</v>
      </c>
      <c r="N105" s="5">
        <f t="shared" si="15"/>
        <v>19.022461065803235</v>
      </c>
      <c r="O105" s="6">
        <f t="shared" si="16"/>
        <v>23.75</v>
      </c>
      <c r="P105" s="6">
        <f t="shared" si="17"/>
        <v>38.044922131606469</v>
      </c>
      <c r="Q105" s="6">
        <f t="shared" si="18"/>
        <v>0.57392542476209851</v>
      </c>
      <c r="R105" s="9">
        <f t="shared" si="19"/>
        <v>0.39611068062826382</v>
      </c>
      <c r="S105" s="9">
        <f t="shared" si="20"/>
        <v>15.069999999999936</v>
      </c>
      <c r="T105">
        <f t="shared" si="21"/>
        <v>23.75</v>
      </c>
      <c r="U105" s="9">
        <f t="shared" si="22"/>
        <v>0.62426202156080324</v>
      </c>
      <c r="V105" s="9">
        <f t="shared" si="23"/>
        <v>0.61795368955345176</v>
      </c>
      <c r="W105" s="9">
        <f t="shared" si="24"/>
        <v>11.754999999999995</v>
      </c>
      <c r="X105">
        <f t="shared" si="25"/>
        <v>544.90499999999997</v>
      </c>
      <c r="Y105" s="9">
        <f t="shared" si="26"/>
        <v>28.645347103881221</v>
      </c>
      <c r="Z105" s="10">
        <f t="shared" si="27"/>
        <v>0.28465417615064076</v>
      </c>
      <c r="AA105">
        <f t="shared" si="28"/>
        <v>38.819999999999936</v>
      </c>
    </row>
    <row r="106" spans="1:27">
      <c r="A106" s="1">
        <f t="shared" si="11"/>
        <v>13001001</v>
      </c>
      <c r="B106" s="1">
        <v>1</v>
      </c>
      <c r="C106" s="1">
        <v>1</v>
      </c>
      <c r="D106" s="2">
        <v>13</v>
      </c>
      <c r="E106" s="5">
        <v>1600.86</v>
      </c>
      <c r="F106" s="5">
        <v>1554.64</v>
      </c>
      <c r="G106" s="5">
        <v>73.260000000000005</v>
      </c>
      <c r="H106" s="5">
        <v>1640.01</v>
      </c>
      <c r="I106" s="5">
        <v>1580.17</v>
      </c>
      <c r="J106" s="5">
        <v>41.26</v>
      </c>
      <c r="K106" s="6">
        <f t="shared" si="12"/>
        <v>1620.4349999999999</v>
      </c>
      <c r="L106" s="6">
        <f t="shared" si="13"/>
        <v>-39.150000000000091</v>
      </c>
      <c r="M106" s="6">
        <f t="shared" si="14"/>
        <v>1567.4050000000002</v>
      </c>
      <c r="N106" s="5">
        <f t="shared" si="15"/>
        <v>42.039907231106021</v>
      </c>
      <c r="O106" s="6">
        <f t="shared" si="16"/>
        <v>-25.529999999999973</v>
      </c>
      <c r="P106" s="6">
        <f t="shared" si="17"/>
        <v>84.079814462212042</v>
      </c>
      <c r="Q106" s="6">
        <f t="shared" si="18"/>
        <v>0.51837951178762287</v>
      </c>
      <c r="R106" s="9">
        <f t="shared" si="19"/>
        <v>0.16198893976058129</v>
      </c>
      <c r="S106" s="9">
        <f t="shared" si="20"/>
        <v>13.620000000000118</v>
      </c>
      <c r="T106">
        <f t="shared" si="21"/>
        <v>25.529999999999973</v>
      </c>
      <c r="U106" s="9">
        <f t="shared" si="22"/>
        <v>0.30364006109306901</v>
      </c>
      <c r="V106" s="9">
        <f t="shared" si="23"/>
        <v>1.2614204809843628</v>
      </c>
      <c r="W106" s="9">
        <f t="shared" si="24"/>
        <v>53.029999999999745</v>
      </c>
      <c r="X106">
        <f t="shared" si="25"/>
        <v>1567.4050000000002</v>
      </c>
      <c r="Y106" s="9">
        <f t="shared" si="26"/>
        <v>37.283740693896</v>
      </c>
      <c r="Z106" s="10">
        <f t="shared" si="27"/>
        <v>0.28578663369723922</v>
      </c>
      <c r="AA106">
        <f t="shared" si="28"/>
        <v>39.150000000000091</v>
      </c>
    </row>
    <row r="107" spans="1:27">
      <c r="A107" s="1">
        <f t="shared" si="11"/>
        <v>8003001</v>
      </c>
      <c r="B107" s="1">
        <v>1</v>
      </c>
      <c r="C107" s="1">
        <v>3</v>
      </c>
      <c r="D107" s="2">
        <v>8</v>
      </c>
      <c r="E107" s="5">
        <v>50.17</v>
      </c>
      <c r="F107" s="5">
        <v>40.07</v>
      </c>
      <c r="G107" s="5">
        <v>3.73</v>
      </c>
      <c r="H107" s="5">
        <v>39.869999999999997</v>
      </c>
      <c r="I107" s="5">
        <v>28.86</v>
      </c>
      <c r="J107" s="5">
        <v>3.76</v>
      </c>
      <c r="K107" s="6">
        <f t="shared" si="12"/>
        <v>45.019999999999996</v>
      </c>
      <c r="L107" s="6">
        <f t="shared" si="13"/>
        <v>10.300000000000004</v>
      </c>
      <c r="M107" s="6">
        <f t="shared" si="14"/>
        <v>34.465000000000003</v>
      </c>
      <c r="N107" s="5">
        <f t="shared" si="15"/>
        <v>2.6481361369838976</v>
      </c>
      <c r="O107" s="6">
        <f t="shared" si="16"/>
        <v>11.21</v>
      </c>
      <c r="P107" s="6">
        <f t="shared" si="17"/>
        <v>5.2962722739677952</v>
      </c>
      <c r="Q107" s="6">
        <f t="shared" si="18"/>
        <v>-8.0105523965704195E-3</v>
      </c>
      <c r="R107" s="9">
        <f t="shared" si="19"/>
        <v>0.17181896113476322</v>
      </c>
      <c r="S107" s="9">
        <f t="shared" si="20"/>
        <v>0.90999999999999659</v>
      </c>
      <c r="T107">
        <f t="shared" si="21"/>
        <v>11.21</v>
      </c>
      <c r="U107" s="9">
        <f t="shared" si="22"/>
        <v>2.116583026726047</v>
      </c>
      <c r="V107" s="9">
        <f t="shared" si="23"/>
        <v>3.9858222742361127</v>
      </c>
      <c r="W107" s="9">
        <f t="shared" si="24"/>
        <v>10.554999999999993</v>
      </c>
      <c r="X107">
        <f t="shared" si="25"/>
        <v>34.465000000000003</v>
      </c>
      <c r="Y107" s="9">
        <f t="shared" si="26"/>
        <v>13.014814275845357</v>
      </c>
      <c r="Z107" s="10">
        <f t="shared" si="27"/>
        <v>0.28644720281406133</v>
      </c>
      <c r="AA107">
        <f t="shared" si="28"/>
        <v>10.300000000000004</v>
      </c>
    </row>
    <row r="108" spans="1:27">
      <c r="A108" s="1">
        <f t="shared" si="11"/>
        <v>3003002</v>
      </c>
      <c r="B108" s="1">
        <v>2</v>
      </c>
      <c r="C108" s="1">
        <v>3</v>
      </c>
      <c r="D108" s="2">
        <v>3</v>
      </c>
      <c r="E108" s="5">
        <v>5686.51</v>
      </c>
      <c r="F108" s="5">
        <v>5816.31</v>
      </c>
      <c r="G108" s="5">
        <v>164.79</v>
      </c>
      <c r="H108" s="5">
        <v>5893.18</v>
      </c>
      <c r="I108" s="5">
        <v>6315.25</v>
      </c>
      <c r="J108" s="5">
        <v>142.97999999999999</v>
      </c>
      <c r="K108" s="6">
        <f t="shared" si="12"/>
        <v>5789.8450000000003</v>
      </c>
      <c r="L108" s="6">
        <f t="shared" si="13"/>
        <v>-206.67000000000007</v>
      </c>
      <c r="M108" s="6">
        <f t="shared" si="14"/>
        <v>6065.7800000000007</v>
      </c>
      <c r="N108" s="5">
        <f t="shared" si="15"/>
        <v>109.0860033414003</v>
      </c>
      <c r="O108" s="6">
        <f t="shared" si="16"/>
        <v>-498.9399999999996</v>
      </c>
      <c r="P108" s="6">
        <f t="shared" si="17"/>
        <v>218.1720066828006</v>
      </c>
      <c r="Q108" s="6">
        <f t="shared" si="18"/>
        <v>0.14102103500041269</v>
      </c>
      <c r="R108" s="9">
        <f t="shared" si="19"/>
        <v>1.339631075699504</v>
      </c>
      <c r="S108" s="9">
        <f t="shared" si="20"/>
        <v>292.26999999999953</v>
      </c>
      <c r="T108">
        <f t="shared" si="21"/>
        <v>498.9399999999996</v>
      </c>
      <c r="U108" s="9">
        <f t="shared" si="22"/>
        <v>2.2869111742892225</v>
      </c>
      <c r="V108" s="9">
        <f t="shared" si="23"/>
        <v>2.5295179174950815</v>
      </c>
      <c r="W108" s="9">
        <f t="shared" si="24"/>
        <v>275.9350000000004</v>
      </c>
      <c r="X108">
        <f t="shared" si="25"/>
        <v>6065.7800000000007</v>
      </c>
      <c r="Y108" s="9">
        <f t="shared" si="26"/>
        <v>55.605483876939481</v>
      </c>
      <c r="Z108" s="10">
        <f t="shared" si="27"/>
        <v>0.28770470972856876</v>
      </c>
      <c r="AA108">
        <f t="shared" si="28"/>
        <v>206.67000000000007</v>
      </c>
    </row>
    <row r="109" spans="1:27">
      <c r="A109" s="1">
        <f t="shared" si="11"/>
        <v>5001003</v>
      </c>
      <c r="B109" s="1">
        <v>3</v>
      </c>
      <c r="C109" s="1">
        <v>1</v>
      </c>
      <c r="D109" s="2">
        <v>5</v>
      </c>
      <c r="E109" s="5">
        <v>243.34</v>
      </c>
      <c r="F109" s="5">
        <v>269.33</v>
      </c>
      <c r="G109" s="5">
        <v>13.6</v>
      </c>
      <c r="H109" s="5">
        <v>237.18</v>
      </c>
      <c r="I109" s="5">
        <v>259.31</v>
      </c>
      <c r="J109" s="5">
        <v>8.34</v>
      </c>
      <c r="K109" s="6">
        <f t="shared" si="12"/>
        <v>240.26</v>
      </c>
      <c r="L109" s="6">
        <f t="shared" si="13"/>
        <v>6.1599999999999966</v>
      </c>
      <c r="M109" s="6">
        <f t="shared" si="14"/>
        <v>264.32</v>
      </c>
      <c r="N109" s="5">
        <f t="shared" si="15"/>
        <v>7.9767725302906811</v>
      </c>
      <c r="O109" s="6">
        <f t="shared" si="16"/>
        <v>10.019999999999982</v>
      </c>
      <c r="P109" s="6">
        <f t="shared" si="17"/>
        <v>15.953545060581362</v>
      </c>
      <c r="Q109" s="6">
        <f t="shared" si="18"/>
        <v>0.45342760915244484</v>
      </c>
      <c r="R109" s="9">
        <f t="shared" si="19"/>
        <v>0.24195249302535415</v>
      </c>
      <c r="S109" s="9">
        <f t="shared" si="20"/>
        <v>3.8599999999999852</v>
      </c>
      <c r="T109">
        <f t="shared" si="21"/>
        <v>10.019999999999982</v>
      </c>
      <c r="U109" s="9">
        <f t="shared" si="22"/>
        <v>0.62807356997773411</v>
      </c>
      <c r="V109" s="9">
        <f t="shared" si="23"/>
        <v>3.0162575037254111</v>
      </c>
      <c r="W109" s="9">
        <f t="shared" si="24"/>
        <v>24.060000000000002</v>
      </c>
      <c r="X109">
        <f t="shared" si="25"/>
        <v>264.32</v>
      </c>
      <c r="Y109" s="9">
        <f t="shared" si="26"/>
        <v>33.136208785731533</v>
      </c>
      <c r="Z109" s="10">
        <f t="shared" si="27"/>
        <v>0.29100171820798587</v>
      </c>
      <c r="AA109">
        <f t="shared" si="28"/>
        <v>6.1599999999999966</v>
      </c>
    </row>
    <row r="110" spans="1:27">
      <c r="A110" s="1">
        <f t="shared" si="11"/>
        <v>9002002</v>
      </c>
      <c r="B110" s="1">
        <v>2</v>
      </c>
      <c r="C110" s="1">
        <v>2</v>
      </c>
      <c r="D110" s="2">
        <v>9</v>
      </c>
      <c r="E110" s="5">
        <v>3483.26</v>
      </c>
      <c r="F110" s="5">
        <v>3745.65</v>
      </c>
      <c r="G110" s="5">
        <v>88.98</v>
      </c>
      <c r="H110" s="5">
        <v>3569.87</v>
      </c>
      <c r="I110" s="5">
        <v>3778.64</v>
      </c>
      <c r="J110" s="5">
        <v>88.85</v>
      </c>
      <c r="K110" s="6">
        <f t="shared" si="12"/>
        <v>3526.5650000000001</v>
      </c>
      <c r="L110" s="6">
        <f t="shared" si="13"/>
        <v>-86.609999999999673</v>
      </c>
      <c r="M110" s="6">
        <f t="shared" si="14"/>
        <v>3762.145</v>
      </c>
      <c r="N110" s="5">
        <f t="shared" si="15"/>
        <v>62.872416249099253</v>
      </c>
      <c r="O110" s="6">
        <f t="shared" si="16"/>
        <v>-32.989999999999782</v>
      </c>
      <c r="P110" s="6">
        <f t="shared" si="17"/>
        <v>125.74483249819851</v>
      </c>
      <c r="Q110" s="6">
        <f t="shared" si="18"/>
        <v>1.4620697354373496E-3</v>
      </c>
      <c r="R110" s="9">
        <f t="shared" si="19"/>
        <v>0.42641911349134831</v>
      </c>
      <c r="S110" s="9">
        <f t="shared" si="20"/>
        <v>53.619999999999891</v>
      </c>
      <c r="T110">
        <f t="shared" si="21"/>
        <v>32.989999999999782</v>
      </c>
      <c r="U110" s="9">
        <f t="shared" si="22"/>
        <v>0.26235670559641022</v>
      </c>
      <c r="V110" s="9">
        <f t="shared" si="23"/>
        <v>3.7469531800183518</v>
      </c>
      <c r="W110" s="9">
        <f t="shared" si="24"/>
        <v>235.57999999999993</v>
      </c>
      <c r="X110">
        <f t="shared" si="25"/>
        <v>3762.145</v>
      </c>
      <c r="Y110" s="9">
        <f t="shared" si="26"/>
        <v>59.83776709160432</v>
      </c>
      <c r="Z110" s="10">
        <f t="shared" si="27"/>
        <v>0.29176360293909176</v>
      </c>
      <c r="AA110">
        <f t="shared" si="28"/>
        <v>86.609999999999673</v>
      </c>
    </row>
    <row r="111" spans="1:27">
      <c r="A111" s="1">
        <f t="shared" si="11"/>
        <v>11001002</v>
      </c>
      <c r="B111" s="1">
        <v>2</v>
      </c>
      <c r="C111" s="1">
        <v>1</v>
      </c>
      <c r="D111" s="2">
        <v>11</v>
      </c>
      <c r="E111" s="5">
        <v>2322.9299999999998</v>
      </c>
      <c r="F111" s="5">
        <v>2455.63</v>
      </c>
      <c r="G111" s="5">
        <v>60.91</v>
      </c>
      <c r="H111" s="5">
        <v>2367.52</v>
      </c>
      <c r="I111" s="5">
        <v>2302.88</v>
      </c>
      <c r="J111" s="5">
        <v>46.08</v>
      </c>
      <c r="K111" s="6">
        <f t="shared" si="12"/>
        <v>2345.2249999999999</v>
      </c>
      <c r="L111" s="6">
        <f t="shared" si="13"/>
        <v>-44.590000000000146</v>
      </c>
      <c r="M111" s="6">
        <f t="shared" si="14"/>
        <v>2379.2550000000001</v>
      </c>
      <c r="N111" s="5">
        <f t="shared" si="15"/>
        <v>38.188331005688113</v>
      </c>
      <c r="O111" s="6">
        <f t="shared" si="16"/>
        <v>152.75</v>
      </c>
      <c r="P111" s="6">
        <f t="shared" si="17"/>
        <v>76.376662011376226</v>
      </c>
      <c r="Q111" s="6">
        <f t="shared" si="18"/>
        <v>0.27199629649597673</v>
      </c>
      <c r="R111" s="9">
        <f t="shared" si="19"/>
        <v>2.5837735612300858</v>
      </c>
      <c r="S111" s="9">
        <f t="shared" si="20"/>
        <v>197.34000000000015</v>
      </c>
      <c r="T111">
        <f t="shared" si="21"/>
        <v>152.75</v>
      </c>
      <c r="U111" s="9">
        <f t="shared" si="22"/>
        <v>1.9999564785542479</v>
      </c>
      <c r="V111" s="9">
        <f t="shared" si="23"/>
        <v>0.89110990461802231</v>
      </c>
      <c r="W111" s="9">
        <f t="shared" si="24"/>
        <v>34.0300000000002</v>
      </c>
      <c r="X111">
        <f t="shared" si="25"/>
        <v>2379.2550000000001</v>
      </c>
      <c r="Y111" s="9">
        <f t="shared" si="26"/>
        <v>62.303194126122257</v>
      </c>
      <c r="Z111" s="10">
        <f t="shared" si="27"/>
        <v>0.291955476057566</v>
      </c>
      <c r="AA111">
        <f t="shared" si="28"/>
        <v>44.590000000000146</v>
      </c>
    </row>
    <row r="112" spans="1:27">
      <c r="A112" s="1">
        <f t="shared" si="11"/>
        <v>4003002</v>
      </c>
      <c r="B112" s="1">
        <v>2</v>
      </c>
      <c r="C112" s="1">
        <v>3</v>
      </c>
      <c r="D112" s="2">
        <v>4</v>
      </c>
      <c r="E112" s="5">
        <v>1208.05</v>
      </c>
      <c r="F112" s="5">
        <v>1233.3</v>
      </c>
      <c r="G112" s="5">
        <v>37.06</v>
      </c>
      <c r="H112" s="5">
        <v>1103.3699999999999</v>
      </c>
      <c r="I112" s="5">
        <v>1194.6500000000001</v>
      </c>
      <c r="J112" s="5">
        <v>31.59</v>
      </c>
      <c r="K112" s="6">
        <f t="shared" si="12"/>
        <v>1155.71</v>
      </c>
      <c r="L112" s="6">
        <f t="shared" si="13"/>
        <v>104.68000000000006</v>
      </c>
      <c r="M112" s="6">
        <f t="shared" si="14"/>
        <v>1213.9749999999999</v>
      </c>
      <c r="N112" s="5">
        <f t="shared" si="15"/>
        <v>24.348365961599971</v>
      </c>
      <c r="O112" s="6">
        <f t="shared" si="16"/>
        <v>38.649999999999864</v>
      </c>
      <c r="P112" s="6">
        <f t="shared" si="17"/>
        <v>48.696731923199941</v>
      </c>
      <c r="Q112" s="6">
        <f t="shared" si="18"/>
        <v>0.15835370726571463</v>
      </c>
      <c r="R112" s="9">
        <f t="shared" si="19"/>
        <v>1.3559431483849207</v>
      </c>
      <c r="S112" s="9">
        <f t="shared" si="20"/>
        <v>66.0300000000002</v>
      </c>
      <c r="T112">
        <f t="shared" si="21"/>
        <v>38.649999999999864</v>
      </c>
      <c r="U112" s="9">
        <f t="shared" si="22"/>
        <v>0.79368775836857242</v>
      </c>
      <c r="V112" s="9">
        <f t="shared" si="23"/>
        <v>2.3929737252959864</v>
      </c>
      <c r="W112" s="9">
        <f t="shared" si="24"/>
        <v>58.264999999999873</v>
      </c>
      <c r="X112">
        <f t="shared" si="25"/>
        <v>1213.9749999999999</v>
      </c>
      <c r="Y112" s="9">
        <f t="shared" si="26"/>
        <v>49.858581964579095</v>
      </c>
      <c r="Z112" s="10">
        <f t="shared" si="27"/>
        <v>0.29260211892602556</v>
      </c>
      <c r="AA112">
        <f t="shared" si="28"/>
        <v>104.68000000000006</v>
      </c>
    </row>
    <row r="113" spans="1:27">
      <c r="A113" s="1">
        <f t="shared" si="11"/>
        <v>12002001</v>
      </c>
      <c r="B113" s="1">
        <v>1</v>
      </c>
      <c r="C113" s="1">
        <v>2</v>
      </c>
      <c r="D113" s="2">
        <v>12</v>
      </c>
      <c r="E113" s="5">
        <v>853.91</v>
      </c>
      <c r="F113" s="5">
        <v>849.76</v>
      </c>
      <c r="G113" s="5">
        <v>21.32</v>
      </c>
      <c r="H113" s="5">
        <v>902.43</v>
      </c>
      <c r="I113" s="5">
        <v>873.28</v>
      </c>
      <c r="J113" s="5">
        <v>22.93</v>
      </c>
      <c r="K113" s="6">
        <f t="shared" si="12"/>
        <v>878.17</v>
      </c>
      <c r="L113" s="6">
        <f t="shared" si="13"/>
        <v>-48.519999999999982</v>
      </c>
      <c r="M113" s="6">
        <f t="shared" si="14"/>
        <v>861.52</v>
      </c>
      <c r="N113" s="5">
        <f t="shared" si="15"/>
        <v>15.655089428042242</v>
      </c>
      <c r="O113" s="6">
        <f t="shared" si="16"/>
        <v>-23.519999999999982</v>
      </c>
      <c r="P113" s="6">
        <f t="shared" si="17"/>
        <v>31.310178856084484</v>
      </c>
      <c r="Q113" s="6">
        <f t="shared" si="18"/>
        <v>-7.2672157553910835E-2</v>
      </c>
      <c r="R113" s="9">
        <f t="shared" si="19"/>
        <v>0.79846238231059385</v>
      </c>
      <c r="S113" s="9">
        <f t="shared" si="20"/>
        <v>25</v>
      </c>
      <c r="T113">
        <f t="shared" si="21"/>
        <v>23.519999999999982</v>
      </c>
      <c r="U113" s="9">
        <f t="shared" si="22"/>
        <v>0.75119340927780609</v>
      </c>
      <c r="V113" s="9">
        <f t="shared" si="23"/>
        <v>1.0635518932377095</v>
      </c>
      <c r="W113" s="9">
        <f t="shared" si="24"/>
        <v>16.649999999999977</v>
      </c>
      <c r="X113">
        <f t="shared" si="25"/>
        <v>861.52</v>
      </c>
      <c r="Y113" s="9">
        <f t="shared" si="26"/>
        <v>55.031304928657825</v>
      </c>
      <c r="Z113" s="10">
        <f t="shared" si="27"/>
        <v>0.29606080456554867</v>
      </c>
      <c r="AA113">
        <f t="shared" si="28"/>
        <v>48.519999999999982</v>
      </c>
    </row>
    <row r="114" spans="1:27">
      <c r="A114" s="1">
        <f t="shared" si="11"/>
        <v>9003001</v>
      </c>
      <c r="B114" s="1">
        <v>1</v>
      </c>
      <c r="C114" s="1">
        <v>3</v>
      </c>
      <c r="D114" s="2">
        <v>9</v>
      </c>
      <c r="E114" s="5">
        <v>263.19</v>
      </c>
      <c r="F114" s="5">
        <v>253</v>
      </c>
      <c r="G114" s="5">
        <v>10.92</v>
      </c>
      <c r="H114" s="5">
        <v>313.63</v>
      </c>
      <c r="I114" s="5">
        <v>303.88</v>
      </c>
      <c r="J114" s="5">
        <v>10.199999999999999</v>
      </c>
      <c r="K114" s="6">
        <f t="shared" si="12"/>
        <v>288.40999999999997</v>
      </c>
      <c r="L114" s="6">
        <f t="shared" si="13"/>
        <v>-50.44</v>
      </c>
      <c r="M114" s="6">
        <f t="shared" si="14"/>
        <v>278.44</v>
      </c>
      <c r="N114" s="5">
        <f t="shared" si="15"/>
        <v>7.4713854136967122</v>
      </c>
      <c r="O114" s="6">
        <f t="shared" si="16"/>
        <v>-50.879999999999995</v>
      </c>
      <c r="P114" s="6">
        <f t="shared" si="17"/>
        <v>14.942770827393424</v>
      </c>
      <c r="Q114" s="6">
        <f t="shared" si="18"/>
        <v>6.8102669934219026E-2</v>
      </c>
      <c r="R114" s="9">
        <f t="shared" si="19"/>
        <v>2.9445676781268693E-2</v>
      </c>
      <c r="S114" s="9">
        <f t="shared" si="20"/>
        <v>0.43999999999999773</v>
      </c>
      <c r="T114">
        <f t="shared" si="21"/>
        <v>50.879999999999995</v>
      </c>
      <c r="U114" s="9">
        <f t="shared" si="22"/>
        <v>3.4049909877976332</v>
      </c>
      <c r="V114" s="9">
        <f t="shared" si="23"/>
        <v>1.3344245341329524</v>
      </c>
      <c r="W114" s="9">
        <f t="shared" si="24"/>
        <v>9.9699999999999704</v>
      </c>
      <c r="X114">
        <f t="shared" si="25"/>
        <v>278.44</v>
      </c>
      <c r="Y114" s="9">
        <f t="shared" si="26"/>
        <v>37.267519286256807</v>
      </c>
      <c r="Z114" s="10">
        <f t="shared" si="27"/>
        <v>0.29825157166392263</v>
      </c>
      <c r="AA114">
        <f t="shared" si="28"/>
        <v>50.44</v>
      </c>
    </row>
    <row r="115" spans="1:27">
      <c r="A115" s="1">
        <f t="shared" si="11"/>
        <v>6001003</v>
      </c>
      <c r="B115" s="1">
        <v>3</v>
      </c>
      <c r="C115" s="1">
        <v>1</v>
      </c>
      <c r="D115" s="2">
        <v>6</v>
      </c>
      <c r="E115" s="5">
        <v>0.9</v>
      </c>
      <c r="F115" s="5">
        <v>4.7699999999999996</v>
      </c>
      <c r="G115" s="5">
        <v>4.1100000000000003</v>
      </c>
      <c r="H115" s="5">
        <v>12.38</v>
      </c>
      <c r="I115" s="5">
        <v>12.95</v>
      </c>
      <c r="J115" s="5">
        <v>3.24</v>
      </c>
      <c r="K115" s="6">
        <f t="shared" si="12"/>
        <v>6.6400000000000006</v>
      </c>
      <c r="L115" s="6">
        <f t="shared" si="13"/>
        <v>-11.48</v>
      </c>
      <c r="M115" s="6">
        <f t="shared" si="14"/>
        <v>8.86</v>
      </c>
      <c r="N115" s="5">
        <f t="shared" si="15"/>
        <v>2.6167584909578494</v>
      </c>
      <c r="O115" s="6">
        <f t="shared" si="16"/>
        <v>-8.18</v>
      </c>
      <c r="P115" s="6">
        <f t="shared" si="17"/>
        <v>5.2335169819156988</v>
      </c>
      <c r="Q115" s="6">
        <f t="shared" si="18"/>
        <v>0.23346367430092332</v>
      </c>
      <c r="R115" s="9">
        <f t="shared" si="19"/>
        <v>0.63055112105360067</v>
      </c>
      <c r="S115" s="9">
        <f t="shared" si="20"/>
        <v>3.3000000000000007</v>
      </c>
      <c r="T115">
        <f t="shared" si="21"/>
        <v>8.18</v>
      </c>
      <c r="U115" s="9">
        <f t="shared" si="22"/>
        <v>1.5630024758237735</v>
      </c>
      <c r="V115" s="9">
        <f t="shared" si="23"/>
        <v>0.84837787196302572</v>
      </c>
      <c r="W115" s="9">
        <f t="shared" si="24"/>
        <v>2.2199999999999989</v>
      </c>
      <c r="X115">
        <f t="shared" si="25"/>
        <v>8.86</v>
      </c>
      <c r="Y115" s="9">
        <f t="shared" si="26"/>
        <v>3.385868443960546</v>
      </c>
      <c r="Z115" s="10">
        <f t="shared" si="27"/>
        <v>0.29857662333143231</v>
      </c>
      <c r="AA115">
        <f t="shared" si="28"/>
        <v>11.48</v>
      </c>
    </row>
    <row r="116" spans="1:27">
      <c r="A116" s="1">
        <f t="shared" si="11"/>
        <v>5003002</v>
      </c>
      <c r="B116" s="1">
        <v>2</v>
      </c>
      <c r="C116" s="1">
        <v>3</v>
      </c>
      <c r="D116" s="2">
        <v>5</v>
      </c>
      <c r="E116" s="5">
        <v>12476.87</v>
      </c>
      <c r="F116" s="5">
        <v>13312.16</v>
      </c>
      <c r="G116" s="5">
        <v>418.17</v>
      </c>
      <c r="H116" s="5">
        <v>12424.75</v>
      </c>
      <c r="I116" s="5">
        <v>13756.35</v>
      </c>
      <c r="J116" s="5">
        <v>313.2</v>
      </c>
      <c r="K116" s="6">
        <f t="shared" si="12"/>
        <v>12450.810000000001</v>
      </c>
      <c r="L116" s="6">
        <f t="shared" si="13"/>
        <v>52.1200000000008</v>
      </c>
      <c r="M116" s="6">
        <f t="shared" si="14"/>
        <v>13534.255000000001</v>
      </c>
      <c r="N116" s="5">
        <f t="shared" si="15"/>
        <v>261.22805596834348</v>
      </c>
      <c r="O116" s="6">
        <f t="shared" si="16"/>
        <v>-444.19000000000051</v>
      </c>
      <c r="P116" s="6">
        <f t="shared" si="17"/>
        <v>522.45611193668697</v>
      </c>
      <c r="Q116" s="6">
        <f t="shared" si="18"/>
        <v>0.28125659261177877</v>
      </c>
      <c r="R116" s="9">
        <f t="shared" si="19"/>
        <v>0.94995539081787195</v>
      </c>
      <c r="S116" s="9">
        <f t="shared" si="20"/>
        <v>496.31000000000131</v>
      </c>
      <c r="T116">
        <f t="shared" si="21"/>
        <v>444.19000000000051</v>
      </c>
      <c r="U116" s="9">
        <f t="shared" si="22"/>
        <v>0.85019581521103726</v>
      </c>
      <c r="V116" s="9">
        <f t="shared" si="23"/>
        <v>4.1475062698904566</v>
      </c>
      <c r="W116" s="9">
        <f t="shared" si="24"/>
        <v>1083.4449999999997</v>
      </c>
      <c r="X116">
        <f t="shared" si="25"/>
        <v>13534.255000000001</v>
      </c>
      <c r="Y116" s="9">
        <f t="shared" si="26"/>
        <v>51.810112622972355</v>
      </c>
      <c r="Z116" s="10">
        <f t="shared" si="27"/>
        <v>0.29878085614710992</v>
      </c>
      <c r="AA116">
        <f t="shared" si="28"/>
        <v>52.1200000000008</v>
      </c>
    </row>
    <row r="117" spans="1:27">
      <c r="A117" s="1">
        <f t="shared" si="11"/>
        <v>1002003</v>
      </c>
      <c r="B117" s="1">
        <v>3</v>
      </c>
      <c r="C117" s="1">
        <v>2</v>
      </c>
      <c r="D117" s="2">
        <v>1</v>
      </c>
      <c r="E117" s="5">
        <v>122.3</v>
      </c>
      <c r="F117" s="5">
        <v>137.94999999999999</v>
      </c>
      <c r="G117" s="5">
        <v>10.7</v>
      </c>
      <c r="H117" s="5">
        <v>53.41</v>
      </c>
      <c r="I117" s="5">
        <v>53.75</v>
      </c>
      <c r="J117" s="5">
        <v>5.94</v>
      </c>
      <c r="K117" s="6">
        <f t="shared" si="12"/>
        <v>87.85499999999999</v>
      </c>
      <c r="L117" s="6">
        <f t="shared" si="13"/>
        <v>68.89</v>
      </c>
      <c r="M117" s="6">
        <f t="shared" si="14"/>
        <v>95.85</v>
      </c>
      <c r="N117" s="5">
        <f t="shared" si="15"/>
        <v>6.1191012411954748</v>
      </c>
      <c r="O117" s="6">
        <f t="shared" si="16"/>
        <v>84.199999999999989</v>
      </c>
      <c r="P117" s="6">
        <f t="shared" si="17"/>
        <v>12.23820248239095</v>
      </c>
      <c r="Q117" s="6">
        <f t="shared" si="18"/>
        <v>0.52884086381044448</v>
      </c>
      <c r="R117" s="9">
        <f t="shared" si="19"/>
        <v>1.2510007104416618</v>
      </c>
      <c r="S117" s="9">
        <f t="shared" si="20"/>
        <v>15.309999999999988</v>
      </c>
      <c r="T117">
        <f t="shared" si="21"/>
        <v>84.199999999999989</v>
      </c>
      <c r="U117" s="9">
        <f t="shared" si="22"/>
        <v>6.880095350698106</v>
      </c>
      <c r="V117" s="9">
        <f t="shared" si="23"/>
        <v>1.3065644258629785</v>
      </c>
      <c r="W117" s="9">
        <f t="shared" si="24"/>
        <v>7.9950000000000045</v>
      </c>
      <c r="X117">
        <f t="shared" si="25"/>
        <v>95.85</v>
      </c>
      <c r="Y117" s="9">
        <f t="shared" si="26"/>
        <v>15.664065068038324</v>
      </c>
      <c r="Z117" s="10">
        <f t="shared" si="27"/>
        <v>0.30177143668677459</v>
      </c>
      <c r="AA117">
        <f t="shared" si="28"/>
        <v>68.89</v>
      </c>
    </row>
    <row r="118" spans="1:27">
      <c r="A118" s="1">
        <f t="shared" ref="A118:A181" si="29">1000000*D118+1000*C118+ABS(B118)</f>
        <v>2002003</v>
      </c>
      <c r="B118" s="1">
        <v>3</v>
      </c>
      <c r="C118" s="1">
        <v>2</v>
      </c>
      <c r="D118" s="2">
        <v>2</v>
      </c>
      <c r="E118" s="5">
        <v>1098.77</v>
      </c>
      <c r="F118" s="5">
        <v>1228.3800000000001</v>
      </c>
      <c r="G118" s="5">
        <v>42.18</v>
      </c>
      <c r="H118" s="5">
        <v>969.13</v>
      </c>
      <c r="I118" s="5">
        <v>1111.45</v>
      </c>
      <c r="J118" s="5">
        <v>30.18</v>
      </c>
      <c r="K118" s="6">
        <f t="shared" ref="K118:K181" si="30" xml:space="preserve"> 0.5*(E118+H118)</f>
        <v>1033.95</v>
      </c>
      <c r="L118" s="6">
        <f t="shared" ref="L118:L181" si="31">E118-H118</f>
        <v>129.63999999999999</v>
      </c>
      <c r="M118" s="6">
        <f t="shared" ref="M118:M181" si="32">0.5*(F118+I118)</f>
        <v>1169.915</v>
      </c>
      <c r="N118" s="5">
        <f t="shared" ref="N118:N181" si="33">0.5*P118</f>
        <v>25.932531692837088</v>
      </c>
      <c r="O118" s="6">
        <f t="shared" ref="O118:O181" si="34">F118-I118</f>
        <v>116.93000000000006</v>
      </c>
      <c r="P118" s="6">
        <f t="shared" ref="P118:P181" si="35">SQRT(G118*G118+J118*J118)</f>
        <v>51.865063385674176</v>
      </c>
      <c r="Q118" s="6">
        <f t="shared" ref="Q118:Q181" si="36">(G118*G118-J118*J118)/(G118*G118+J118*J118)</f>
        <v>0.32279736301855677</v>
      </c>
      <c r="R118" s="9">
        <f t="shared" ref="R118:R181" si="37">ABS(O118-L118)/P118</f>
        <v>0.24505898904406997</v>
      </c>
      <c r="S118" s="9">
        <f t="shared" ref="S118:S181" si="38">ABS(O118-L118)</f>
        <v>12.709999999999923</v>
      </c>
      <c r="T118">
        <f t="shared" ref="T118:T181" si="39">ABS(O118)</f>
        <v>116.93000000000006</v>
      </c>
      <c r="U118" s="9">
        <f t="shared" ref="U118:U181" si="40">ABS(O118)/P118</f>
        <v>2.2545041376021473</v>
      </c>
      <c r="V118" s="9">
        <f t="shared" ref="V118:V181" si="41">ABS(M118-K118)/N118</f>
        <v>5.2430283942371609</v>
      </c>
      <c r="W118" s="9">
        <f t="shared" ref="W118:W181" si="42">ABS(M118-K118)</f>
        <v>135.96499999999992</v>
      </c>
      <c r="X118">
        <f t="shared" ref="X118:X181" si="43">ABS(M118)</f>
        <v>1169.915</v>
      </c>
      <c r="Y118" s="9">
        <f t="shared" ref="Y118:Y181" si="44">ABS(M118)/N118</f>
        <v>45.113798138079446</v>
      </c>
      <c r="Z118" s="10">
        <f t="shared" ref="Z118:Z181" si="45">SQRT(0.007684*B118*B118+0.005376*C118*C118+0.000406*D118*D118)</f>
        <v>0.30378281715725791</v>
      </c>
      <c r="AA118">
        <f t="shared" si="28"/>
        <v>129.63999999999999</v>
      </c>
    </row>
    <row r="119" spans="1:27">
      <c r="A119" s="1">
        <f t="shared" si="29"/>
        <v>14001001</v>
      </c>
      <c r="B119" s="1">
        <v>1</v>
      </c>
      <c r="C119" s="1">
        <v>1</v>
      </c>
      <c r="D119" s="2">
        <v>14</v>
      </c>
      <c r="E119" s="5">
        <v>3994.67</v>
      </c>
      <c r="F119" s="5">
        <v>4160.13</v>
      </c>
      <c r="G119" s="5">
        <v>157.22</v>
      </c>
      <c r="H119" s="5">
        <v>3938.1</v>
      </c>
      <c r="I119" s="5">
        <v>3975.8</v>
      </c>
      <c r="J119" s="5">
        <v>92.99</v>
      </c>
      <c r="K119" s="6">
        <f t="shared" si="30"/>
        <v>3966.3850000000002</v>
      </c>
      <c r="L119" s="6">
        <f t="shared" si="31"/>
        <v>56.570000000000164</v>
      </c>
      <c r="M119" s="6">
        <f t="shared" si="32"/>
        <v>4067.9650000000001</v>
      </c>
      <c r="N119" s="5">
        <f t="shared" si="33"/>
        <v>91.330811476740962</v>
      </c>
      <c r="O119" s="6">
        <f t="shared" si="34"/>
        <v>184.32999999999993</v>
      </c>
      <c r="P119" s="6">
        <f t="shared" si="35"/>
        <v>182.66162295348192</v>
      </c>
      <c r="Q119" s="6">
        <f t="shared" si="36"/>
        <v>0.48166818438760661</v>
      </c>
      <c r="R119" s="9">
        <f t="shared" si="37"/>
        <v>0.69943537090183494</v>
      </c>
      <c r="S119" s="9">
        <f t="shared" si="38"/>
        <v>127.75999999999976</v>
      </c>
      <c r="T119">
        <f t="shared" si="39"/>
        <v>184.32999999999993</v>
      </c>
      <c r="U119" s="9">
        <f t="shared" si="40"/>
        <v>1.0091337031804588</v>
      </c>
      <c r="V119" s="9">
        <f t="shared" si="41"/>
        <v>1.1122204911742091</v>
      </c>
      <c r="W119" s="9">
        <f t="shared" si="42"/>
        <v>101.57999999999993</v>
      </c>
      <c r="X119">
        <f t="shared" si="43"/>
        <v>4067.9650000000001</v>
      </c>
      <c r="Y119" s="9">
        <f t="shared" si="44"/>
        <v>44.540992620392743</v>
      </c>
      <c r="Z119" s="10">
        <f t="shared" si="45"/>
        <v>0.30436162701628466</v>
      </c>
      <c r="AA119">
        <f t="shared" ref="AA119:AA182" si="46">ABS(L119)</f>
        <v>56.570000000000164</v>
      </c>
    </row>
    <row r="120" spans="1:27">
      <c r="A120" s="1">
        <f t="shared" si="29"/>
        <v>10002002</v>
      </c>
      <c r="B120" s="1">
        <v>2</v>
      </c>
      <c r="C120" s="1">
        <v>2</v>
      </c>
      <c r="D120" s="2">
        <v>10</v>
      </c>
      <c r="E120" s="5">
        <v>618.09</v>
      </c>
      <c r="F120" s="5">
        <v>659.44</v>
      </c>
      <c r="G120" s="5">
        <v>19.48</v>
      </c>
      <c r="H120" s="5">
        <v>674.3</v>
      </c>
      <c r="I120" s="5">
        <v>685.36</v>
      </c>
      <c r="J120" s="5">
        <v>18.3</v>
      </c>
      <c r="K120" s="6">
        <f t="shared" si="30"/>
        <v>646.19499999999994</v>
      </c>
      <c r="L120" s="6">
        <f t="shared" si="31"/>
        <v>-56.209999999999923</v>
      </c>
      <c r="M120" s="6">
        <f t="shared" si="32"/>
        <v>672.40000000000009</v>
      </c>
      <c r="N120" s="5">
        <f t="shared" si="33"/>
        <v>13.363760698246583</v>
      </c>
      <c r="O120" s="6">
        <f t="shared" si="34"/>
        <v>-25.919999999999959</v>
      </c>
      <c r="P120" s="6">
        <f t="shared" si="35"/>
        <v>26.727521396493167</v>
      </c>
      <c r="Q120" s="6">
        <f t="shared" si="36"/>
        <v>6.2406034824998693E-2</v>
      </c>
      <c r="R120" s="9">
        <f t="shared" si="37"/>
        <v>1.1332887756653043</v>
      </c>
      <c r="S120" s="9">
        <f t="shared" si="38"/>
        <v>30.289999999999964</v>
      </c>
      <c r="T120">
        <f t="shared" si="39"/>
        <v>25.919999999999959</v>
      </c>
      <c r="U120" s="9">
        <f t="shared" si="40"/>
        <v>0.96978689551814712</v>
      </c>
      <c r="V120" s="9">
        <f t="shared" si="41"/>
        <v>1.9609001232294163</v>
      </c>
      <c r="W120" s="9">
        <f t="shared" si="42"/>
        <v>26.205000000000155</v>
      </c>
      <c r="X120">
        <f t="shared" si="43"/>
        <v>672.40000000000009</v>
      </c>
      <c r="Y120" s="9">
        <f t="shared" si="44"/>
        <v>50.315178128580492</v>
      </c>
      <c r="Z120" s="10">
        <f t="shared" si="45"/>
        <v>0.30469657037781045</v>
      </c>
      <c r="AA120">
        <f t="shared" si="46"/>
        <v>56.209999999999923</v>
      </c>
    </row>
    <row r="121" spans="1:27">
      <c r="A121" s="1">
        <f t="shared" si="29"/>
        <v>6003002</v>
      </c>
      <c r="B121" s="1">
        <v>2</v>
      </c>
      <c r="C121" s="1">
        <v>3</v>
      </c>
      <c r="D121" s="2">
        <v>6</v>
      </c>
      <c r="E121" s="5">
        <v>1448.83</v>
      </c>
      <c r="F121" s="5">
        <v>1412.59</v>
      </c>
      <c r="G121" s="5">
        <v>55.49</v>
      </c>
      <c r="H121" s="5">
        <v>1403.95</v>
      </c>
      <c r="I121" s="5">
        <v>1477.3</v>
      </c>
      <c r="J121" s="5">
        <v>36.85</v>
      </c>
      <c r="K121" s="6">
        <f t="shared" si="30"/>
        <v>1426.3899999999999</v>
      </c>
      <c r="L121" s="6">
        <f t="shared" si="31"/>
        <v>44.879999999999882</v>
      </c>
      <c r="M121" s="6">
        <f t="shared" si="32"/>
        <v>1444.9449999999999</v>
      </c>
      <c r="N121" s="5">
        <f t="shared" si="33"/>
        <v>33.305639912783541</v>
      </c>
      <c r="O121" s="6">
        <f t="shared" si="34"/>
        <v>-64.710000000000036</v>
      </c>
      <c r="P121" s="6">
        <f t="shared" si="35"/>
        <v>66.611279825567081</v>
      </c>
      <c r="Q121" s="6">
        <f t="shared" si="36"/>
        <v>0.38791825925557144</v>
      </c>
      <c r="R121" s="9">
        <f t="shared" si="37"/>
        <v>1.6452168504640641</v>
      </c>
      <c r="S121" s="9">
        <f t="shared" si="38"/>
        <v>109.58999999999992</v>
      </c>
      <c r="T121">
        <f t="shared" si="39"/>
        <v>64.710000000000036</v>
      </c>
      <c r="U121" s="9">
        <f t="shared" si="40"/>
        <v>0.97145708909142914</v>
      </c>
      <c r="V121" s="9">
        <f t="shared" si="41"/>
        <v>0.55711285081414064</v>
      </c>
      <c r="W121" s="9">
        <f t="shared" si="42"/>
        <v>18.555000000000064</v>
      </c>
      <c r="X121">
        <f t="shared" si="43"/>
        <v>1444.9449999999999</v>
      </c>
      <c r="Y121" s="9">
        <f t="shared" si="44"/>
        <v>43.384393867940481</v>
      </c>
      <c r="Z121" s="10">
        <f t="shared" si="45"/>
        <v>0.30616335509005643</v>
      </c>
      <c r="AA121">
        <f t="shared" si="46"/>
        <v>44.879999999999882</v>
      </c>
    </row>
    <row r="122" spans="1:27">
      <c r="A122" s="1">
        <f t="shared" si="29"/>
        <v>1004001</v>
      </c>
      <c r="B122" s="1">
        <v>1</v>
      </c>
      <c r="C122" s="1">
        <v>4</v>
      </c>
      <c r="D122" s="2">
        <v>1</v>
      </c>
      <c r="E122" s="5">
        <v>63.5</v>
      </c>
      <c r="F122" s="5">
        <v>66.09</v>
      </c>
      <c r="G122" s="5">
        <v>4.2699999999999996</v>
      </c>
      <c r="H122" s="5">
        <v>39.950000000000003</v>
      </c>
      <c r="I122" s="5">
        <v>42.94</v>
      </c>
      <c r="J122" s="5">
        <v>5.39</v>
      </c>
      <c r="K122" s="6">
        <f t="shared" si="30"/>
        <v>51.725000000000001</v>
      </c>
      <c r="L122" s="6">
        <f t="shared" si="31"/>
        <v>23.549999999999997</v>
      </c>
      <c r="M122" s="6">
        <f t="shared" si="32"/>
        <v>54.515000000000001</v>
      </c>
      <c r="N122" s="5">
        <f t="shared" si="33"/>
        <v>3.4382044732679873</v>
      </c>
      <c r="O122" s="6">
        <f t="shared" si="34"/>
        <v>23.150000000000006</v>
      </c>
      <c r="P122" s="6">
        <f t="shared" si="35"/>
        <v>6.8764089465359746</v>
      </c>
      <c r="Q122" s="6">
        <f t="shared" si="36"/>
        <v>-0.22880829015544041</v>
      </c>
      <c r="R122" s="9">
        <f t="shared" si="37"/>
        <v>5.8169896978203059E-2</v>
      </c>
      <c r="S122" s="9">
        <f t="shared" si="38"/>
        <v>0.39999999999999147</v>
      </c>
      <c r="T122">
        <f t="shared" si="39"/>
        <v>23.150000000000006</v>
      </c>
      <c r="U122" s="9">
        <f t="shared" si="40"/>
        <v>3.3665827876135745</v>
      </c>
      <c r="V122" s="9">
        <f t="shared" si="41"/>
        <v>0.81147006284594969</v>
      </c>
      <c r="W122" s="9">
        <f t="shared" si="42"/>
        <v>2.7899999999999991</v>
      </c>
      <c r="X122">
        <f t="shared" si="43"/>
        <v>54.515000000000001</v>
      </c>
      <c r="Y122" s="9">
        <f t="shared" si="44"/>
        <v>15.855659668834036</v>
      </c>
      <c r="Z122" s="10">
        <f t="shared" si="45"/>
        <v>0.30676701256817035</v>
      </c>
      <c r="AA122">
        <f t="shared" si="46"/>
        <v>23.549999999999997</v>
      </c>
    </row>
    <row r="123" spans="1:27">
      <c r="A123" s="1">
        <f t="shared" si="29"/>
        <v>3002003</v>
      </c>
      <c r="B123" s="1">
        <v>3</v>
      </c>
      <c r="C123" s="1">
        <v>2</v>
      </c>
      <c r="D123" s="2">
        <v>3</v>
      </c>
      <c r="E123" s="5">
        <v>558.22</v>
      </c>
      <c r="F123" s="5">
        <v>640.44000000000005</v>
      </c>
      <c r="G123" s="5">
        <v>39.51</v>
      </c>
      <c r="H123" s="5">
        <v>756.96</v>
      </c>
      <c r="I123" s="5">
        <v>779.78</v>
      </c>
      <c r="J123" s="5">
        <v>21.28</v>
      </c>
      <c r="K123" s="6">
        <f t="shared" si="30"/>
        <v>657.59</v>
      </c>
      <c r="L123" s="6">
        <f t="shared" si="31"/>
        <v>-198.74</v>
      </c>
      <c r="M123" s="6">
        <f t="shared" si="32"/>
        <v>710.11</v>
      </c>
      <c r="N123" s="5">
        <f t="shared" si="33"/>
        <v>22.438128821272063</v>
      </c>
      <c r="O123" s="6">
        <f t="shared" si="34"/>
        <v>-139.33999999999992</v>
      </c>
      <c r="P123" s="6">
        <f t="shared" si="35"/>
        <v>44.876257642544125</v>
      </c>
      <c r="Q123" s="6">
        <f t="shared" si="36"/>
        <v>0.5502823035252622</v>
      </c>
      <c r="R123" s="9">
        <f t="shared" si="37"/>
        <v>1.32363978460822</v>
      </c>
      <c r="S123" s="9">
        <f t="shared" si="38"/>
        <v>59.400000000000091</v>
      </c>
      <c r="T123">
        <f t="shared" si="39"/>
        <v>139.33999999999992</v>
      </c>
      <c r="U123" s="9">
        <f t="shared" si="40"/>
        <v>3.1049826193149661</v>
      </c>
      <c r="V123" s="9">
        <f t="shared" si="41"/>
        <v>2.3406586359469221</v>
      </c>
      <c r="W123" s="9">
        <f t="shared" si="42"/>
        <v>52.519999999999982</v>
      </c>
      <c r="X123">
        <f t="shared" si="43"/>
        <v>710.11</v>
      </c>
      <c r="Y123" s="9">
        <f t="shared" si="44"/>
        <v>31.647469611048539</v>
      </c>
      <c r="Z123" s="10">
        <f t="shared" si="45"/>
        <v>0.30710584494600551</v>
      </c>
      <c r="AA123">
        <f t="shared" si="46"/>
        <v>198.74</v>
      </c>
    </row>
    <row r="124" spans="1:27">
      <c r="A124" s="1">
        <f t="shared" si="29"/>
        <v>7001003</v>
      </c>
      <c r="B124" s="1">
        <v>3</v>
      </c>
      <c r="C124" s="1">
        <v>1</v>
      </c>
      <c r="D124" s="2">
        <v>7</v>
      </c>
      <c r="E124" s="5">
        <v>19.86</v>
      </c>
      <c r="F124" s="5">
        <v>18.440000000000001</v>
      </c>
      <c r="G124" s="5">
        <v>5.48</v>
      </c>
      <c r="H124" s="5">
        <v>34.71</v>
      </c>
      <c r="I124" s="5">
        <v>39.44</v>
      </c>
      <c r="J124" s="5">
        <v>4.08</v>
      </c>
      <c r="K124" s="6">
        <f t="shared" si="30"/>
        <v>27.285</v>
      </c>
      <c r="L124" s="6">
        <f t="shared" si="31"/>
        <v>-14.850000000000001</v>
      </c>
      <c r="M124" s="6">
        <f t="shared" si="32"/>
        <v>28.939999999999998</v>
      </c>
      <c r="N124" s="5">
        <f t="shared" si="33"/>
        <v>3.4160210772183475</v>
      </c>
      <c r="O124" s="6">
        <f t="shared" si="34"/>
        <v>-20.999999999999996</v>
      </c>
      <c r="P124" s="6">
        <f t="shared" si="35"/>
        <v>6.8320421544366949</v>
      </c>
      <c r="Q124" s="6">
        <f t="shared" si="36"/>
        <v>0.28673773694854837</v>
      </c>
      <c r="R124" s="9">
        <f t="shared" si="37"/>
        <v>0.90017008984732549</v>
      </c>
      <c r="S124" s="9">
        <f t="shared" si="38"/>
        <v>6.149999999999995</v>
      </c>
      <c r="T124">
        <f t="shared" si="39"/>
        <v>20.999999999999996</v>
      </c>
      <c r="U124" s="9">
        <f t="shared" si="40"/>
        <v>3.0737515263079427</v>
      </c>
      <c r="V124" s="9">
        <f t="shared" si="41"/>
        <v>0.48448178819425131</v>
      </c>
      <c r="W124" s="9">
        <f t="shared" si="42"/>
        <v>1.6549999999999976</v>
      </c>
      <c r="X124">
        <f t="shared" si="43"/>
        <v>28.939999999999998</v>
      </c>
      <c r="Y124" s="9">
        <f t="shared" si="44"/>
        <v>8.4718446829858927</v>
      </c>
      <c r="Z124" s="10">
        <f t="shared" si="45"/>
        <v>0.3072881383978236</v>
      </c>
      <c r="AA124">
        <f t="shared" si="46"/>
        <v>14.850000000000001</v>
      </c>
    </row>
    <row r="125" spans="1:27">
      <c r="A125" s="1">
        <f t="shared" si="29"/>
        <v>12001002</v>
      </c>
      <c r="B125" s="1">
        <v>2</v>
      </c>
      <c r="C125" s="1">
        <v>1</v>
      </c>
      <c r="D125" s="2">
        <v>12</v>
      </c>
      <c r="E125" s="5">
        <v>8357.92</v>
      </c>
      <c r="F125" s="5">
        <v>8921.85</v>
      </c>
      <c r="G125" s="5">
        <v>208.73</v>
      </c>
      <c r="H125" s="5">
        <v>8504.6</v>
      </c>
      <c r="I125" s="5">
        <v>8613.76</v>
      </c>
      <c r="J125" s="5">
        <v>178.52</v>
      </c>
      <c r="K125" s="6">
        <f t="shared" si="30"/>
        <v>8431.26</v>
      </c>
      <c r="L125" s="6">
        <f t="shared" si="31"/>
        <v>-146.68000000000029</v>
      </c>
      <c r="M125" s="6">
        <f t="shared" si="32"/>
        <v>8767.8050000000003</v>
      </c>
      <c r="N125" s="5">
        <f t="shared" si="33"/>
        <v>137.32953369541454</v>
      </c>
      <c r="O125" s="6">
        <f t="shared" si="34"/>
        <v>308.09000000000015</v>
      </c>
      <c r="P125" s="6">
        <f t="shared" si="35"/>
        <v>274.65906739082908</v>
      </c>
      <c r="Q125" s="6">
        <f t="shared" si="36"/>
        <v>0.15507945624248107</v>
      </c>
      <c r="R125" s="9">
        <f t="shared" si="37"/>
        <v>1.6557618298211163</v>
      </c>
      <c r="S125" s="9">
        <f t="shared" si="38"/>
        <v>454.77000000000044</v>
      </c>
      <c r="T125">
        <f t="shared" si="39"/>
        <v>308.09000000000015</v>
      </c>
      <c r="U125" s="9">
        <f t="shared" si="40"/>
        <v>1.1217179280726246</v>
      </c>
      <c r="V125" s="9">
        <f t="shared" si="41"/>
        <v>2.4506381908091877</v>
      </c>
      <c r="W125" s="9">
        <f t="shared" si="42"/>
        <v>336.54500000000007</v>
      </c>
      <c r="X125">
        <f t="shared" si="43"/>
        <v>8767.8050000000003</v>
      </c>
      <c r="Y125" s="9">
        <f t="shared" si="44"/>
        <v>63.845006708070976</v>
      </c>
      <c r="Z125" s="10">
        <f t="shared" si="45"/>
        <v>0.30753211214440679</v>
      </c>
      <c r="AA125">
        <f t="shared" si="46"/>
        <v>146.68000000000029</v>
      </c>
    </row>
    <row r="126" spans="1:27">
      <c r="A126" s="1">
        <f t="shared" si="29"/>
        <v>2004001</v>
      </c>
      <c r="B126" s="1">
        <v>1</v>
      </c>
      <c r="C126" s="1">
        <v>4</v>
      </c>
      <c r="D126" s="2">
        <v>2</v>
      </c>
      <c r="E126" s="5">
        <v>82.51</v>
      </c>
      <c r="F126" s="5">
        <v>80.67</v>
      </c>
      <c r="G126" s="5">
        <v>4.74</v>
      </c>
      <c r="H126" s="5">
        <v>86.55</v>
      </c>
      <c r="I126" s="5">
        <v>91</v>
      </c>
      <c r="J126" s="5">
        <v>6.01</v>
      </c>
      <c r="K126" s="6">
        <f t="shared" si="30"/>
        <v>84.53</v>
      </c>
      <c r="L126" s="6">
        <f t="shared" si="31"/>
        <v>-4.039999999999992</v>
      </c>
      <c r="M126" s="6">
        <f t="shared" si="32"/>
        <v>85.835000000000008</v>
      </c>
      <c r="N126" s="5">
        <f t="shared" si="33"/>
        <v>3.8271301258253554</v>
      </c>
      <c r="O126" s="6">
        <f t="shared" si="34"/>
        <v>-10.329999999999998</v>
      </c>
      <c r="P126" s="6">
        <f t="shared" si="35"/>
        <v>7.6542602516507108</v>
      </c>
      <c r="Q126" s="6">
        <f t="shared" si="36"/>
        <v>-0.23302672745303196</v>
      </c>
      <c r="R126" s="9">
        <f t="shared" si="37"/>
        <v>0.82176458510716444</v>
      </c>
      <c r="S126" s="9">
        <f t="shared" si="38"/>
        <v>6.2900000000000063</v>
      </c>
      <c r="T126">
        <f t="shared" si="39"/>
        <v>10.329999999999998</v>
      </c>
      <c r="U126" s="9">
        <f t="shared" si="40"/>
        <v>1.3495752248262318</v>
      </c>
      <c r="V126" s="9">
        <f t="shared" si="41"/>
        <v>0.34098657665019211</v>
      </c>
      <c r="W126" s="9">
        <f t="shared" si="42"/>
        <v>1.3050000000000068</v>
      </c>
      <c r="X126">
        <f t="shared" si="43"/>
        <v>85.835000000000008</v>
      </c>
      <c r="Y126" s="9">
        <f t="shared" si="44"/>
        <v>22.428032802121905</v>
      </c>
      <c r="Z126" s="10">
        <f t="shared" si="45"/>
        <v>0.30874585017454081</v>
      </c>
      <c r="AA126">
        <f t="shared" si="46"/>
        <v>4.039999999999992</v>
      </c>
    </row>
    <row r="127" spans="1:27">
      <c r="A127" s="1">
        <f t="shared" si="29"/>
        <v>10003001</v>
      </c>
      <c r="B127" s="1">
        <v>1</v>
      </c>
      <c r="C127" s="1">
        <v>3</v>
      </c>
      <c r="D127" s="2">
        <v>10</v>
      </c>
      <c r="E127" s="5">
        <v>610.54999999999995</v>
      </c>
      <c r="F127" s="5">
        <v>619.1</v>
      </c>
      <c r="G127" s="5">
        <v>16.13</v>
      </c>
      <c r="H127" s="5">
        <v>608.61</v>
      </c>
      <c r="I127" s="5">
        <v>578.51</v>
      </c>
      <c r="J127" s="5">
        <v>16.61</v>
      </c>
      <c r="K127" s="6">
        <f t="shared" si="30"/>
        <v>609.57999999999993</v>
      </c>
      <c r="L127" s="6">
        <f t="shared" si="31"/>
        <v>1.9399999999999409</v>
      </c>
      <c r="M127" s="6">
        <f t="shared" si="32"/>
        <v>598.80500000000006</v>
      </c>
      <c r="N127" s="5">
        <f t="shared" si="33"/>
        <v>11.576581965329835</v>
      </c>
      <c r="O127" s="6">
        <f t="shared" si="34"/>
        <v>40.590000000000032</v>
      </c>
      <c r="P127" s="6">
        <f t="shared" si="35"/>
        <v>23.153163930659669</v>
      </c>
      <c r="Q127" s="6">
        <f t="shared" si="36"/>
        <v>-2.9315629144755589E-2</v>
      </c>
      <c r="R127" s="9">
        <f t="shared" si="37"/>
        <v>1.6693182891008405</v>
      </c>
      <c r="S127" s="9">
        <f t="shared" si="38"/>
        <v>38.650000000000091</v>
      </c>
      <c r="T127">
        <f t="shared" si="39"/>
        <v>40.590000000000032</v>
      </c>
      <c r="U127" s="9">
        <f t="shared" si="40"/>
        <v>1.753108133366184</v>
      </c>
      <c r="V127" s="9">
        <f t="shared" si="41"/>
        <v>0.93075832160731109</v>
      </c>
      <c r="W127" s="9">
        <f t="shared" si="42"/>
        <v>10.774999999999864</v>
      </c>
      <c r="X127">
        <f t="shared" si="43"/>
        <v>598.80500000000006</v>
      </c>
      <c r="Y127" s="9">
        <f t="shared" si="44"/>
        <v>51.725544015784038</v>
      </c>
      <c r="Z127" s="10">
        <f t="shared" si="45"/>
        <v>0.31091477932063638</v>
      </c>
      <c r="AA127">
        <f t="shared" si="46"/>
        <v>1.9399999999999409</v>
      </c>
    </row>
    <row r="128" spans="1:27">
      <c r="A128" s="1">
        <f t="shared" si="29"/>
        <v>4002003</v>
      </c>
      <c r="B128" s="1">
        <v>3</v>
      </c>
      <c r="C128" s="1">
        <v>2</v>
      </c>
      <c r="D128" s="2">
        <v>4</v>
      </c>
      <c r="E128" s="5">
        <v>650.95000000000005</v>
      </c>
      <c r="F128" s="5">
        <v>673.4</v>
      </c>
      <c r="G128" s="5">
        <v>31.61</v>
      </c>
      <c r="H128" s="5">
        <v>549.99</v>
      </c>
      <c r="I128" s="5">
        <v>623.54999999999995</v>
      </c>
      <c r="J128" s="5">
        <v>18.04</v>
      </c>
      <c r="K128" s="6">
        <f t="shared" si="30"/>
        <v>600.47</v>
      </c>
      <c r="L128" s="6">
        <f t="shared" si="31"/>
        <v>100.96000000000004</v>
      </c>
      <c r="M128" s="6">
        <f t="shared" si="32"/>
        <v>648.47499999999991</v>
      </c>
      <c r="N128" s="5">
        <f t="shared" si="33"/>
        <v>18.19775879057638</v>
      </c>
      <c r="O128" s="6">
        <f t="shared" si="34"/>
        <v>49.850000000000023</v>
      </c>
      <c r="P128" s="6">
        <f t="shared" si="35"/>
        <v>36.39551758115276</v>
      </c>
      <c r="Q128" s="6">
        <f t="shared" si="36"/>
        <v>0.50863155602941401</v>
      </c>
      <c r="R128" s="9">
        <f t="shared" si="37"/>
        <v>1.4042938085998555</v>
      </c>
      <c r="S128" s="9">
        <f t="shared" si="38"/>
        <v>51.110000000000014</v>
      </c>
      <c r="T128">
        <f t="shared" si="39"/>
        <v>49.850000000000023</v>
      </c>
      <c r="U128" s="9">
        <f t="shared" si="40"/>
        <v>1.3696741608042031</v>
      </c>
      <c r="V128" s="9">
        <f t="shared" si="41"/>
        <v>2.6379622102068434</v>
      </c>
      <c r="W128" s="9">
        <f t="shared" si="42"/>
        <v>48.004999999999882</v>
      </c>
      <c r="X128">
        <f t="shared" si="43"/>
        <v>648.47499999999991</v>
      </c>
      <c r="Y128" s="9">
        <f t="shared" si="44"/>
        <v>35.634882705215851</v>
      </c>
      <c r="Z128" s="10">
        <f t="shared" si="45"/>
        <v>0.31169857234193421</v>
      </c>
      <c r="AA128">
        <f t="shared" si="46"/>
        <v>100.96000000000004</v>
      </c>
    </row>
    <row r="129" spans="1:27">
      <c r="A129" s="1">
        <f t="shared" si="29"/>
        <v>3004001</v>
      </c>
      <c r="B129" s="1">
        <v>1</v>
      </c>
      <c r="C129" s="1">
        <v>4</v>
      </c>
      <c r="D129" s="2">
        <v>3</v>
      </c>
      <c r="E129" s="5">
        <v>284.89</v>
      </c>
      <c r="F129" s="5">
        <v>232.51</v>
      </c>
      <c r="G129" s="5">
        <v>11.76</v>
      </c>
      <c r="H129" s="5">
        <v>299.73</v>
      </c>
      <c r="I129" s="5">
        <v>269.22000000000003</v>
      </c>
      <c r="J129" s="5">
        <v>15.93</v>
      </c>
      <c r="K129" s="6">
        <f t="shared" si="30"/>
        <v>292.31</v>
      </c>
      <c r="L129" s="6">
        <f t="shared" si="31"/>
        <v>-14.840000000000032</v>
      </c>
      <c r="M129" s="6">
        <f t="shared" si="32"/>
        <v>250.86500000000001</v>
      </c>
      <c r="N129" s="5">
        <f t="shared" si="33"/>
        <v>9.9002840868330644</v>
      </c>
      <c r="O129" s="6">
        <f t="shared" si="34"/>
        <v>-36.710000000000036</v>
      </c>
      <c r="P129" s="6">
        <f t="shared" si="35"/>
        <v>19.800568173666129</v>
      </c>
      <c r="Q129" s="6">
        <f t="shared" si="36"/>
        <v>-0.29451248206599712</v>
      </c>
      <c r="R129" s="9">
        <f t="shared" si="37"/>
        <v>1.1045137598165555</v>
      </c>
      <c r="S129" s="9">
        <f t="shared" si="38"/>
        <v>21.870000000000005</v>
      </c>
      <c r="T129">
        <f t="shared" si="39"/>
        <v>36.710000000000036</v>
      </c>
      <c r="U129" s="9">
        <f t="shared" si="40"/>
        <v>1.8539872026916226</v>
      </c>
      <c r="V129" s="9">
        <f t="shared" si="41"/>
        <v>4.186243509428178</v>
      </c>
      <c r="W129" s="9">
        <f t="shared" si="42"/>
        <v>41.444999999999993</v>
      </c>
      <c r="X129">
        <f t="shared" si="43"/>
        <v>250.86500000000001</v>
      </c>
      <c r="Y129" s="9">
        <f t="shared" si="44"/>
        <v>25.339171866152736</v>
      </c>
      <c r="Z129" s="10">
        <f t="shared" si="45"/>
        <v>0.31201602522947436</v>
      </c>
      <c r="AA129">
        <f t="shared" si="46"/>
        <v>14.840000000000032</v>
      </c>
    </row>
    <row r="130" spans="1:27">
      <c r="A130" s="1">
        <f t="shared" si="29"/>
        <v>13002001</v>
      </c>
      <c r="B130" s="1">
        <v>1</v>
      </c>
      <c r="C130" s="1">
        <v>2</v>
      </c>
      <c r="D130" s="2">
        <v>13</v>
      </c>
      <c r="E130" s="5">
        <v>744.56</v>
      </c>
      <c r="F130" s="5">
        <v>754.8</v>
      </c>
      <c r="G130" s="5">
        <v>22.89</v>
      </c>
      <c r="H130" s="5">
        <v>789.23</v>
      </c>
      <c r="I130" s="5">
        <v>780.98</v>
      </c>
      <c r="J130" s="5">
        <v>20.82</v>
      </c>
      <c r="K130" s="6">
        <f t="shared" si="30"/>
        <v>766.89499999999998</v>
      </c>
      <c r="L130" s="6">
        <f t="shared" si="31"/>
        <v>-44.670000000000073</v>
      </c>
      <c r="M130" s="6">
        <f t="shared" si="32"/>
        <v>767.89</v>
      </c>
      <c r="N130" s="5">
        <f t="shared" si="33"/>
        <v>15.471138451969201</v>
      </c>
      <c r="O130" s="6">
        <f t="shared" si="34"/>
        <v>-26.180000000000064</v>
      </c>
      <c r="P130" s="6">
        <f t="shared" si="35"/>
        <v>30.942276903938403</v>
      </c>
      <c r="Q130" s="6">
        <f t="shared" si="36"/>
        <v>9.4503221925070838E-2</v>
      </c>
      <c r="R130" s="9">
        <f t="shared" si="37"/>
        <v>0.59756429875548556</v>
      </c>
      <c r="S130" s="9">
        <f t="shared" si="38"/>
        <v>18.490000000000009</v>
      </c>
      <c r="T130">
        <f t="shared" si="39"/>
        <v>26.180000000000064</v>
      </c>
      <c r="U130" s="9">
        <f t="shared" si="40"/>
        <v>0.84609158147207375</v>
      </c>
      <c r="V130" s="9">
        <f t="shared" si="41"/>
        <v>6.4313302029390007E-2</v>
      </c>
      <c r="W130" s="9">
        <f t="shared" si="42"/>
        <v>0.99500000000000455</v>
      </c>
      <c r="X130">
        <f t="shared" si="43"/>
        <v>767.89</v>
      </c>
      <c r="Y130" s="9">
        <f t="shared" si="44"/>
        <v>49.633710045575945</v>
      </c>
      <c r="Z130" s="10">
        <f t="shared" si="45"/>
        <v>0.31273311305328699</v>
      </c>
      <c r="AA130">
        <f t="shared" si="46"/>
        <v>44.670000000000073</v>
      </c>
    </row>
    <row r="131" spans="1:27">
      <c r="A131" s="1">
        <f t="shared" si="29"/>
        <v>7003002</v>
      </c>
      <c r="B131" s="1">
        <v>2</v>
      </c>
      <c r="C131" s="1">
        <v>3</v>
      </c>
      <c r="D131" s="2">
        <v>7</v>
      </c>
      <c r="E131" s="5">
        <v>10995.9</v>
      </c>
      <c r="F131" s="5">
        <v>11485.27</v>
      </c>
      <c r="G131" s="5">
        <v>587.34</v>
      </c>
      <c r="H131" s="5">
        <v>11033.04</v>
      </c>
      <c r="I131" s="5">
        <v>12182.92</v>
      </c>
      <c r="J131" s="5">
        <v>343.02</v>
      </c>
      <c r="K131" s="6">
        <f t="shared" si="30"/>
        <v>11014.470000000001</v>
      </c>
      <c r="L131" s="6">
        <f t="shared" si="31"/>
        <v>-37.140000000001237</v>
      </c>
      <c r="M131" s="6">
        <f t="shared" si="32"/>
        <v>11834.095000000001</v>
      </c>
      <c r="N131" s="5">
        <f t="shared" si="33"/>
        <v>340.08491439639016</v>
      </c>
      <c r="O131" s="6">
        <f t="shared" si="34"/>
        <v>-697.64999999999964</v>
      </c>
      <c r="P131" s="6">
        <f t="shared" si="35"/>
        <v>680.16982879278032</v>
      </c>
      <c r="Q131" s="6">
        <f t="shared" si="36"/>
        <v>0.49133230839552317</v>
      </c>
      <c r="R131" s="9">
        <f t="shared" si="37"/>
        <v>0.97109570586558391</v>
      </c>
      <c r="S131" s="9">
        <f t="shared" si="38"/>
        <v>660.5099999999984</v>
      </c>
      <c r="T131">
        <f t="shared" si="39"/>
        <v>697.64999999999964</v>
      </c>
      <c r="U131" s="9">
        <f t="shared" si="40"/>
        <v>1.0256997156699004</v>
      </c>
      <c r="V131" s="9">
        <f t="shared" si="41"/>
        <v>2.4100598565353475</v>
      </c>
      <c r="W131" s="9">
        <f t="shared" si="42"/>
        <v>819.625</v>
      </c>
      <c r="X131">
        <f t="shared" si="43"/>
        <v>11834.095000000001</v>
      </c>
      <c r="Y131" s="9">
        <f t="shared" si="44"/>
        <v>34.797471158060915</v>
      </c>
      <c r="Z131" s="10">
        <f t="shared" si="45"/>
        <v>0.3146649011249904</v>
      </c>
      <c r="AA131">
        <f t="shared" si="46"/>
        <v>37.140000000001237</v>
      </c>
    </row>
    <row r="132" spans="1:27">
      <c r="A132" s="1">
        <f t="shared" si="29"/>
        <v>4004001</v>
      </c>
      <c r="B132" s="1">
        <v>1</v>
      </c>
      <c r="C132" s="1">
        <v>4</v>
      </c>
      <c r="D132" s="2">
        <v>4</v>
      </c>
      <c r="E132" s="5">
        <v>253.68</v>
      </c>
      <c r="F132" s="5">
        <v>234.79</v>
      </c>
      <c r="G132" s="5">
        <v>8.65</v>
      </c>
      <c r="H132" s="5">
        <v>221.38</v>
      </c>
      <c r="I132" s="5">
        <v>215.84</v>
      </c>
      <c r="J132" s="5">
        <v>9.27</v>
      </c>
      <c r="K132" s="6">
        <f t="shared" si="30"/>
        <v>237.53</v>
      </c>
      <c r="L132" s="6">
        <f t="shared" si="31"/>
        <v>32.300000000000011</v>
      </c>
      <c r="M132" s="6">
        <f t="shared" si="32"/>
        <v>225.315</v>
      </c>
      <c r="N132" s="5">
        <f t="shared" si="33"/>
        <v>6.339467643264693</v>
      </c>
      <c r="O132" s="6">
        <f t="shared" si="34"/>
        <v>18.949999999999989</v>
      </c>
      <c r="P132" s="6">
        <f t="shared" si="35"/>
        <v>12.678935286529386</v>
      </c>
      <c r="Q132" s="6">
        <f t="shared" si="36"/>
        <v>-6.9113696958235826E-2</v>
      </c>
      <c r="R132" s="9">
        <f t="shared" si="37"/>
        <v>1.0529275288741005</v>
      </c>
      <c r="S132" s="9">
        <f t="shared" si="38"/>
        <v>13.350000000000023</v>
      </c>
      <c r="T132">
        <f t="shared" si="39"/>
        <v>18.949999999999989</v>
      </c>
      <c r="U132" s="9">
        <f t="shared" si="40"/>
        <v>1.4946049941696</v>
      </c>
      <c r="V132" s="9">
        <f t="shared" si="41"/>
        <v>1.9268179423516285</v>
      </c>
      <c r="W132" s="9">
        <f t="shared" si="42"/>
        <v>12.215000000000003</v>
      </c>
      <c r="X132">
        <f t="shared" si="43"/>
        <v>225.315</v>
      </c>
      <c r="Y132" s="9">
        <f t="shared" si="44"/>
        <v>35.541627890377164</v>
      </c>
      <c r="Z132" s="10">
        <f t="shared" si="45"/>
        <v>0.31653751752359466</v>
      </c>
      <c r="AA132">
        <f t="shared" si="46"/>
        <v>32.300000000000011</v>
      </c>
    </row>
    <row r="133" spans="1:27">
      <c r="A133" s="1">
        <f t="shared" si="29"/>
        <v>8001003</v>
      </c>
      <c r="B133" s="1">
        <v>3</v>
      </c>
      <c r="C133" s="1">
        <v>1</v>
      </c>
      <c r="D133" s="2">
        <v>8</v>
      </c>
      <c r="E133" s="5">
        <v>77.94</v>
      </c>
      <c r="F133" s="5">
        <v>80.150000000000006</v>
      </c>
      <c r="G133" s="5">
        <v>8.07</v>
      </c>
      <c r="H133" s="5">
        <v>24.48</v>
      </c>
      <c r="I133" s="5">
        <v>34.909999999999997</v>
      </c>
      <c r="J133" s="5">
        <v>7.12</v>
      </c>
      <c r="K133" s="6">
        <f t="shared" si="30"/>
        <v>51.21</v>
      </c>
      <c r="L133" s="6">
        <f t="shared" si="31"/>
        <v>53.459999999999994</v>
      </c>
      <c r="M133" s="6">
        <f t="shared" si="32"/>
        <v>57.53</v>
      </c>
      <c r="N133" s="5">
        <f t="shared" si="33"/>
        <v>5.3809687789467802</v>
      </c>
      <c r="O133" s="6">
        <f t="shared" si="34"/>
        <v>45.240000000000009</v>
      </c>
      <c r="P133" s="6">
        <f t="shared" si="35"/>
        <v>10.76193755789356</v>
      </c>
      <c r="Q133" s="6">
        <f t="shared" si="36"/>
        <v>0.12459495092786788</v>
      </c>
      <c r="R133" s="9">
        <f t="shared" si="37"/>
        <v>0.76380298210993236</v>
      </c>
      <c r="S133" s="9">
        <f t="shared" si="38"/>
        <v>8.2199999999999847</v>
      </c>
      <c r="T133">
        <f t="shared" si="39"/>
        <v>45.240000000000009</v>
      </c>
      <c r="U133" s="9">
        <f t="shared" si="40"/>
        <v>4.2037040037291256</v>
      </c>
      <c r="V133" s="9">
        <f t="shared" si="41"/>
        <v>1.1745096951179519</v>
      </c>
      <c r="W133" s="9">
        <f t="shared" si="42"/>
        <v>6.32</v>
      </c>
      <c r="X133">
        <f t="shared" si="43"/>
        <v>57.53</v>
      </c>
      <c r="Y133" s="9">
        <f t="shared" si="44"/>
        <v>10.691383348122748</v>
      </c>
      <c r="Z133" s="10">
        <f t="shared" si="45"/>
        <v>0.31704258389055562</v>
      </c>
      <c r="AA133">
        <f t="shared" si="46"/>
        <v>53.459999999999994</v>
      </c>
    </row>
    <row r="134" spans="1:27">
      <c r="A134" s="1">
        <f t="shared" si="29"/>
        <v>5002003</v>
      </c>
      <c r="B134" s="1">
        <v>3</v>
      </c>
      <c r="C134" s="1">
        <v>2</v>
      </c>
      <c r="D134" s="2">
        <v>5</v>
      </c>
      <c r="E134" s="5">
        <v>2348.5100000000002</v>
      </c>
      <c r="F134" s="5">
        <v>2627.98</v>
      </c>
      <c r="G134" s="5">
        <v>72.099999999999994</v>
      </c>
      <c r="H134" s="5">
        <v>2389.1999999999998</v>
      </c>
      <c r="I134" s="5">
        <v>2690.62</v>
      </c>
      <c r="J134" s="5">
        <v>63.86</v>
      </c>
      <c r="K134" s="6">
        <f t="shared" si="30"/>
        <v>2368.855</v>
      </c>
      <c r="L134" s="6">
        <f t="shared" si="31"/>
        <v>-40.6899999999996</v>
      </c>
      <c r="M134" s="6">
        <f t="shared" si="32"/>
        <v>2659.3</v>
      </c>
      <c r="N134" s="5">
        <f t="shared" si="33"/>
        <v>48.157319277551153</v>
      </c>
      <c r="O134" s="6">
        <f t="shared" si="34"/>
        <v>-62.639999999999873</v>
      </c>
      <c r="P134" s="6">
        <f t="shared" si="35"/>
        <v>96.314638555102306</v>
      </c>
      <c r="Q134" s="6">
        <f t="shared" si="36"/>
        <v>0.12076852698993584</v>
      </c>
      <c r="R134" s="9">
        <f t="shared" si="37"/>
        <v>0.22789889812484235</v>
      </c>
      <c r="S134" s="9">
        <f t="shared" si="38"/>
        <v>21.950000000000273</v>
      </c>
      <c r="T134">
        <f t="shared" si="39"/>
        <v>62.639999999999873</v>
      </c>
      <c r="U134" s="9">
        <f t="shared" si="40"/>
        <v>0.65036842726833344</v>
      </c>
      <c r="V134" s="9">
        <f t="shared" si="41"/>
        <v>6.0311704296919411</v>
      </c>
      <c r="W134" s="9">
        <f t="shared" si="42"/>
        <v>290.44500000000016</v>
      </c>
      <c r="X134">
        <f t="shared" si="43"/>
        <v>2659.3</v>
      </c>
      <c r="Y134" s="9">
        <f t="shared" si="44"/>
        <v>55.221097018987315</v>
      </c>
      <c r="Z134" s="10">
        <f t="shared" si="45"/>
        <v>0.31750590545689067</v>
      </c>
      <c r="AA134">
        <f t="shared" si="46"/>
        <v>40.6899999999996</v>
      </c>
    </row>
    <row r="135" spans="1:27">
      <c r="A135" s="1">
        <f t="shared" si="29"/>
        <v>11002002</v>
      </c>
      <c r="B135" s="1">
        <v>2</v>
      </c>
      <c r="C135" s="1">
        <v>2</v>
      </c>
      <c r="D135" s="2">
        <v>11</v>
      </c>
      <c r="E135" s="5">
        <v>3269.71</v>
      </c>
      <c r="F135" s="5">
        <v>3352.17</v>
      </c>
      <c r="G135" s="5">
        <v>76.489999999999995</v>
      </c>
      <c r="H135" s="5">
        <v>3111.41</v>
      </c>
      <c r="I135" s="5">
        <v>3094.67</v>
      </c>
      <c r="J135" s="5">
        <v>75.959999999999994</v>
      </c>
      <c r="K135" s="6">
        <f t="shared" si="30"/>
        <v>3190.56</v>
      </c>
      <c r="L135" s="6">
        <f t="shared" si="31"/>
        <v>158.30000000000018</v>
      </c>
      <c r="M135" s="6">
        <f t="shared" si="32"/>
        <v>3223.42</v>
      </c>
      <c r="N135" s="5">
        <f t="shared" si="33"/>
        <v>53.899540118631805</v>
      </c>
      <c r="O135" s="6">
        <f t="shared" si="34"/>
        <v>257.5</v>
      </c>
      <c r="P135" s="6">
        <f t="shared" si="35"/>
        <v>107.79908023726361</v>
      </c>
      <c r="Q135" s="6">
        <f t="shared" si="36"/>
        <v>6.9530153399360722E-3</v>
      </c>
      <c r="R135" s="9">
        <f t="shared" si="37"/>
        <v>0.9202304860269922</v>
      </c>
      <c r="S135" s="9">
        <f t="shared" si="38"/>
        <v>99.199999999999818</v>
      </c>
      <c r="T135">
        <f t="shared" si="39"/>
        <v>257.5</v>
      </c>
      <c r="U135" s="9">
        <f t="shared" si="40"/>
        <v>2.3887031265317633</v>
      </c>
      <c r="V135" s="9">
        <f t="shared" si="41"/>
        <v>0.60965269699288582</v>
      </c>
      <c r="W135" s="9">
        <f t="shared" si="42"/>
        <v>32.860000000000127</v>
      </c>
      <c r="X135">
        <f t="shared" si="43"/>
        <v>3223.42</v>
      </c>
      <c r="Y135" s="9">
        <f t="shared" si="44"/>
        <v>59.804220832038965</v>
      </c>
      <c r="Z135" s="10">
        <f t="shared" si="45"/>
        <v>0.31838027577097172</v>
      </c>
      <c r="AA135">
        <f t="shared" si="46"/>
        <v>158.30000000000018</v>
      </c>
    </row>
    <row r="136" spans="1:27">
      <c r="A136" s="1">
        <f t="shared" si="29"/>
        <v>5004001</v>
      </c>
      <c r="B136" s="1">
        <v>1</v>
      </c>
      <c r="C136" s="1">
        <v>4</v>
      </c>
      <c r="D136" s="2">
        <v>5</v>
      </c>
      <c r="E136" s="5">
        <v>1441.73</v>
      </c>
      <c r="F136" s="5">
        <v>1365.94</v>
      </c>
      <c r="G136" s="5">
        <v>42.05</v>
      </c>
      <c r="H136" s="5">
        <v>1408.21</v>
      </c>
      <c r="I136" s="5">
        <v>1408.81</v>
      </c>
      <c r="J136" s="5">
        <v>36.200000000000003</v>
      </c>
      <c r="K136" s="6">
        <f t="shared" si="30"/>
        <v>1424.97</v>
      </c>
      <c r="L136" s="6">
        <f t="shared" si="31"/>
        <v>33.519999999999982</v>
      </c>
      <c r="M136" s="6">
        <f t="shared" si="32"/>
        <v>1387.375</v>
      </c>
      <c r="N136" s="5">
        <f t="shared" si="33"/>
        <v>27.742758064042587</v>
      </c>
      <c r="O136" s="6">
        <f t="shared" si="34"/>
        <v>-42.869999999999891</v>
      </c>
      <c r="P136" s="6">
        <f t="shared" si="35"/>
        <v>55.485516128085173</v>
      </c>
      <c r="Q136" s="6">
        <f t="shared" si="36"/>
        <v>0.14868972282426413</v>
      </c>
      <c r="R136" s="9">
        <f t="shared" si="37"/>
        <v>1.3767556892443404</v>
      </c>
      <c r="S136" s="9">
        <f t="shared" si="38"/>
        <v>76.389999999999873</v>
      </c>
      <c r="T136">
        <f t="shared" si="39"/>
        <v>42.869999999999891</v>
      </c>
      <c r="U136" s="9">
        <f t="shared" si="40"/>
        <v>0.77263406725886663</v>
      </c>
      <c r="V136" s="9">
        <f t="shared" si="41"/>
        <v>1.3551284235408065</v>
      </c>
      <c r="W136" s="9">
        <f t="shared" si="42"/>
        <v>37.595000000000027</v>
      </c>
      <c r="X136">
        <f t="shared" si="43"/>
        <v>1387.375</v>
      </c>
      <c r="Y136" s="9">
        <f t="shared" si="44"/>
        <v>50.008546259075011</v>
      </c>
      <c r="Z136" s="10">
        <f t="shared" si="45"/>
        <v>0.32225766088644037</v>
      </c>
      <c r="AA136">
        <f t="shared" si="46"/>
        <v>33.519999999999982</v>
      </c>
    </row>
    <row r="137" spans="1:27">
      <c r="A137" s="1">
        <f t="shared" si="29"/>
        <v>15001001</v>
      </c>
      <c r="B137" s="1">
        <v>1</v>
      </c>
      <c r="C137" s="1">
        <v>1</v>
      </c>
      <c r="D137" s="2">
        <v>15</v>
      </c>
      <c r="E137" s="5">
        <v>658.21</v>
      </c>
      <c r="F137" s="5">
        <v>647.92999999999995</v>
      </c>
      <c r="G137" s="5">
        <v>20.149999999999999</v>
      </c>
      <c r="H137" s="5">
        <v>694.07</v>
      </c>
      <c r="I137" s="5">
        <v>631.20000000000005</v>
      </c>
      <c r="J137" s="5">
        <v>16.98</v>
      </c>
      <c r="K137" s="6">
        <f t="shared" si="30"/>
        <v>676.1400000000001</v>
      </c>
      <c r="L137" s="6">
        <f t="shared" si="31"/>
        <v>-35.860000000000014</v>
      </c>
      <c r="M137" s="6">
        <f t="shared" si="32"/>
        <v>639.56500000000005</v>
      </c>
      <c r="N137" s="5">
        <f t="shared" si="33"/>
        <v>13.175193546965447</v>
      </c>
      <c r="O137" s="6">
        <f t="shared" si="34"/>
        <v>16.729999999999905</v>
      </c>
      <c r="P137" s="6">
        <f t="shared" si="35"/>
        <v>26.350387093930895</v>
      </c>
      <c r="Q137" s="6">
        <f t="shared" si="36"/>
        <v>0.16951581127998852</v>
      </c>
      <c r="R137" s="9">
        <f t="shared" si="37"/>
        <v>1.9957961077586073</v>
      </c>
      <c r="S137" s="9">
        <f t="shared" si="38"/>
        <v>52.589999999999918</v>
      </c>
      <c r="T137">
        <f t="shared" si="39"/>
        <v>16.729999999999905</v>
      </c>
      <c r="U137" s="9">
        <f t="shared" si="40"/>
        <v>0.63490528394754442</v>
      </c>
      <c r="V137" s="9">
        <f t="shared" si="41"/>
        <v>2.7760503001053913</v>
      </c>
      <c r="W137" s="9">
        <f t="shared" si="42"/>
        <v>36.575000000000045</v>
      </c>
      <c r="X137">
        <f t="shared" si="43"/>
        <v>639.56500000000005</v>
      </c>
      <c r="Y137" s="9">
        <f t="shared" si="44"/>
        <v>48.543119895745797</v>
      </c>
      <c r="Z137" s="10">
        <f t="shared" si="45"/>
        <v>0.32312536266904213</v>
      </c>
      <c r="AA137">
        <f t="shared" si="46"/>
        <v>35.860000000000014</v>
      </c>
    </row>
    <row r="138" spans="1:27">
      <c r="A138" s="1">
        <f t="shared" si="29"/>
        <v>13001002</v>
      </c>
      <c r="B138" s="1">
        <v>2</v>
      </c>
      <c r="C138" s="1">
        <v>1</v>
      </c>
      <c r="D138" s="2">
        <v>13</v>
      </c>
      <c r="E138" s="5">
        <v>125.28</v>
      </c>
      <c r="F138" s="5">
        <v>110.64</v>
      </c>
      <c r="G138" s="5">
        <v>7.28</v>
      </c>
      <c r="H138" s="5">
        <v>89.9</v>
      </c>
      <c r="I138" s="5">
        <v>87.11</v>
      </c>
      <c r="J138" s="5">
        <v>7.97</v>
      </c>
      <c r="K138" s="6">
        <f t="shared" si="30"/>
        <v>107.59</v>
      </c>
      <c r="L138" s="6">
        <f t="shared" si="31"/>
        <v>35.379999999999995</v>
      </c>
      <c r="M138" s="6">
        <f t="shared" si="32"/>
        <v>98.875</v>
      </c>
      <c r="N138" s="5">
        <f t="shared" si="33"/>
        <v>5.3972052953357261</v>
      </c>
      <c r="O138" s="6">
        <f t="shared" si="34"/>
        <v>23.53</v>
      </c>
      <c r="P138" s="6">
        <f t="shared" si="35"/>
        <v>10.794410590671452</v>
      </c>
      <c r="Q138" s="6">
        <f t="shared" si="36"/>
        <v>-9.0306927693523678E-2</v>
      </c>
      <c r="R138" s="9">
        <f t="shared" si="37"/>
        <v>1.0977903703459997</v>
      </c>
      <c r="S138" s="9">
        <f t="shared" si="38"/>
        <v>11.849999999999994</v>
      </c>
      <c r="T138">
        <f t="shared" si="39"/>
        <v>23.53</v>
      </c>
      <c r="U138" s="9">
        <f t="shared" si="40"/>
        <v>2.1798318493030706</v>
      </c>
      <c r="V138" s="9">
        <f t="shared" si="41"/>
        <v>1.6147245700532313</v>
      </c>
      <c r="W138" s="9">
        <f t="shared" si="42"/>
        <v>8.7150000000000034</v>
      </c>
      <c r="X138">
        <f t="shared" si="43"/>
        <v>98.875</v>
      </c>
      <c r="Y138" s="9">
        <f t="shared" si="44"/>
        <v>18.319666306828822</v>
      </c>
      <c r="Z138" s="10">
        <f t="shared" si="45"/>
        <v>0.32361396756011629</v>
      </c>
      <c r="AA138">
        <f t="shared" si="46"/>
        <v>35.379999999999995</v>
      </c>
    </row>
    <row r="139" spans="1:27">
      <c r="A139" s="1">
        <f t="shared" si="29"/>
        <v>8003002</v>
      </c>
      <c r="B139" s="1">
        <v>2</v>
      </c>
      <c r="C139" s="1">
        <v>3</v>
      </c>
      <c r="D139" s="2">
        <v>8</v>
      </c>
      <c r="E139" s="5">
        <v>818.19</v>
      </c>
      <c r="F139" s="5">
        <v>843.22</v>
      </c>
      <c r="G139" s="5">
        <v>26.14</v>
      </c>
      <c r="H139" s="5">
        <v>867.03</v>
      </c>
      <c r="I139" s="5">
        <v>900.3</v>
      </c>
      <c r="J139" s="5">
        <v>23.83</v>
      </c>
      <c r="K139" s="6">
        <f t="shared" si="30"/>
        <v>842.61</v>
      </c>
      <c r="L139" s="6">
        <f t="shared" si="31"/>
        <v>-48.839999999999918</v>
      </c>
      <c r="M139" s="6">
        <f t="shared" si="32"/>
        <v>871.76</v>
      </c>
      <c r="N139" s="5">
        <f t="shared" si="33"/>
        <v>17.685930142347615</v>
      </c>
      <c r="O139" s="6">
        <f t="shared" si="34"/>
        <v>-57.079999999999927</v>
      </c>
      <c r="P139" s="6">
        <f t="shared" si="35"/>
        <v>35.371860284695231</v>
      </c>
      <c r="Q139" s="6">
        <f t="shared" si="36"/>
        <v>9.2258316925338285E-2</v>
      </c>
      <c r="R139" s="9">
        <f t="shared" si="37"/>
        <v>0.23295353802936142</v>
      </c>
      <c r="S139" s="9">
        <f t="shared" si="38"/>
        <v>8.2400000000000091</v>
      </c>
      <c r="T139">
        <f t="shared" si="39"/>
        <v>57.079999999999927</v>
      </c>
      <c r="U139" s="9">
        <f t="shared" si="40"/>
        <v>1.6137121299412522</v>
      </c>
      <c r="V139" s="9">
        <f t="shared" si="41"/>
        <v>1.6482028236786097</v>
      </c>
      <c r="W139" s="9">
        <f t="shared" si="42"/>
        <v>29.149999999999977</v>
      </c>
      <c r="X139">
        <f t="shared" si="43"/>
        <v>871.76</v>
      </c>
      <c r="Y139" s="9">
        <f t="shared" si="44"/>
        <v>49.291159299144631</v>
      </c>
      <c r="Z139" s="10">
        <f t="shared" si="45"/>
        <v>0.32419747068723409</v>
      </c>
      <c r="AA139">
        <f t="shared" si="46"/>
        <v>48.839999999999918</v>
      </c>
    </row>
    <row r="140" spans="1:27">
      <c r="A140" s="1">
        <f t="shared" si="29"/>
        <v>11003001</v>
      </c>
      <c r="B140" s="1">
        <v>1</v>
      </c>
      <c r="C140" s="1">
        <v>3</v>
      </c>
      <c r="D140" s="2">
        <v>11</v>
      </c>
      <c r="E140" s="5">
        <v>117.79</v>
      </c>
      <c r="F140" s="5">
        <v>131.77000000000001</v>
      </c>
      <c r="G140" s="5">
        <v>6.25</v>
      </c>
      <c r="H140" s="5">
        <v>62.61</v>
      </c>
      <c r="I140" s="5">
        <v>62.27</v>
      </c>
      <c r="J140" s="5">
        <v>5.85</v>
      </c>
      <c r="K140" s="6">
        <f t="shared" si="30"/>
        <v>90.2</v>
      </c>
      <c r="L140" s="6">
        <f t="shared" si="31"/>
        <v>55.180000000000007</v>
      </c>
      <c r="M140" s="6">
        <f t="shared" si="32"/>
        <v>97.02000000000001</v>
      </c>
      <c r="N140" s="5">
        <f t="shared" si="33"/>
        <v>4.2803329309762805</v>
      </c>
      <c r="O140" s="6">
        <f t="shared" si="34"/>
        <v>69.5</v>
      </c>
      <c r="P140" s="6">
        <f t="shared" si="35"/>
        <v>8.5606658619525611</v>
      </c>
      <c r="Q140" s="6">
        <f t="shared" si="36"/>
        <v>6.6043528689363487E-2</v>
      </c>
      <c r="R140" s="9">
        <f t="shared" si="37"/>
        <v>1.6727670757066335</v>
      </c>
      <c r="S140" s="9">
        <f t="shared" si="38"/>
        <v>14.319999999999993</v>
      </c>
      <c r="T140">
        <f t="shared" si="39"/>
        <v>69.5</v>
      </c>
      <c r="U140" s="9">
        <f t="shared" si="40"/>
        <v>8.1185273576544059</v>
      </c>
      <c r="V140" s="9">
        <f t="shared" si="41"/>
        <v>1.5933340022792262</v>
      </c>
      <c r="W140" s="9">
        <f t="shared" si="42"/>
        <v>6.8200000000000074</v>
      </c>
      <c r="X140">
        <f t="shared" si="43"/>
        <v>97.02000000000001</v>
      </c>
      <c r="Y140" s="9">
        <f t="shared" si="44"/>
        <v>22.666461129198002</v>
      </c>
      <c r="Z140" s="10">
        <f t="shared" si="45"/>
        <v>0.32433624527641064</v>
      </c>
      <c r="AA140">
        <f t="shared" si="46"/>
        <v>55.180000000000007</v>
      </c>
    </row>
    <row r="141" spans="1:27">
      <c r="A141" s="1">
        <f t="shared" si="29"/>
        <v>6002003</v>
      </c>
      <c r="B141" s="1">
        <v>3</v>
      </c>
      <c r="C141" s="1">
        <v>2</v>
      </c>
      <c r="D141" s="2">
        <v>6</v>
      </c>
      <c r="E141" s="5">
        <v>314.98</v>
      </c>
      <c r="F141" s="5">
        <v>336.06</v>
      </c>
      <c r="G141" s="5">
        <v>11.62</v>
      </c>
      <c r="H141" s="5">
        <v>255.92</v>
      </c>
      <c r="I141" s="5">
        <v>270.14999999999998</v>
      </c>
      <c r="J141" s="5">
        <v>9.85</v>
      </c>
      <c r="K141" s="6">
        <f t="shared" si="30"/>
        <v>285.45</v>
      </c>
      <c r="L141" s="6">
        <f t="shared" si="31"/>
        <v>59.060000000000031</v>
      </c>
      <c r="M141" s="6">
        <f t="shared" si="32"/>
        <v>303.10500000000002</v>
      </c>
      <c r="N141" s="5">
        <f t="shared" si="33"/>
        <v>7.6165428509265274</v>
      </c>
      <c r="O141" s="6">
        <f t="shared" si="34"/>
        <v>65.910000000000025</v>
      </c>
      <c r="P141" s="6">
        <f t="shared" si="35"/>
        <v>15.233085701853055</v>
      </c>
      <c r="Q141" s="6">
        <f t="shared" si="36"/>
        <v>0.16376818651746691</v>
      </c>
      <c r="R141" s="9">
        <f t="shared" si="37"/>
        <v>0.44967908236521731</v>
      </c>
      <c r="S141" s="9">
        <f t="shared" si="38"/>
        <v>6.8499999999999943</v>
      </c>
      <c r="T141">
        <f t="shared" si="39"/>
        <v>65.910000000000025</v>
      </c>
      <c r="U141" s="9">
        <f t="shared" si="40"/>
        <v>4.3267661779111695</v>
      </c>
      <c r="V141" s="9">
        <f t="shared" si="41"/>
        <v>2.3179807880753085</v>
      </c>
      <c r="W141" s="9">
        <f t="shared" si="42"/>
        <v>17.65500000000003</v>
      </c>
      <c r="X141">
        <f t="shared" si="43"/>
        <v>303.10500000000002</v>
      </c>
      <c r="Y141" s="9">
        <f t="shared" si="44"/>
        <v>39.795614090601262</v>
      </c>
      <c r="Z141" s="10">
        <f t="shared" si="45"/>
        <v>0.32446263267131392</v>
      </c>
      <c r="AA141">
        <f t="shared" si="46"/>
        <v>59.060000000000031</v>
      </c>
    </row>
    <row r="142" spans="1:27">
      <c r="A142" s="1">
        <f t="shared" si="29"/>
        <v>9001003</v>
      </c>
      <c r="B142" s="1">
        <v>3</v>
      </c>
      <c r="C142" s="1">
        <v>1</v>
      </c>
      <c r="D142" s="2">
        <v>9</v>
      </c>
      <c r="E142" s="5">
        <v>116.25</v>
      </c>
      <c r="F142" s="5">
        <v>124.6</v>
      </c>
      <c r="G142" s="5">
        <v>10.48</v>
      </c>
      <c r="H142" s="5">
        <v>173.98</v>
      </c>
      <c r="I142" s="5">
        <v>194.11</v>
      </c>
      <c r="J142" s="5">
        <v>10.48</v>
      </c>
      <c r="K142" s="6">
        <f t="shared" si="30"/>
        <v>145.11500000000001</v>
      </c>
      <c r="L142" s="6">
        <f t="shared" si="31"/>
        <v>-57.72999999999999</v>
      </c>
      <c r="M142" s="6">
        <f t="shared" si="32"/>
        <v>159.35500000000002</v>
      </c>
      <c r="N142" s="5">
        <f t="shared" si="33"/>
        <v>7.410479066835018</v>
      </c>
      <c r="O142" s="6">
        <f t="shared" si="34"/>
        <v>-69.510000000000019</v>
      </c>
      <c r="P142" s="6">
        <f t="shared" si="35"/>
        <v>14.820958133670036</v>
      </c>
      <c r="Q142" s="6">
        <f t="shared" si="36"/>
        <v>0</v>
      </c>
      <c r="R142" s="9">
        <f t="shared" si="37"/>
        <v>0.79482040862381209</v>
      </c>
      <c r="S142" s="9">
        <f t="shared" si="38"/>
        <v>11.78000000000003</v>
      </c>
      <c r="T142">
        <f t="shared" si="39"/>
        <v>69.510000000000019</v>
      </c>
      <c r="U142" s="9">
        <f t="shared" si="40"/>
        <v>4.6899801870493256</v>
      </c>
      <c r="V142" s="9">
        <f t="shared" si="41"/>
        <v>1.9216031610871074</v>
      </c>
      <c r="W142" s="9">
        <f t="shared" si="42"/>
        <v>14.240000000000009</v>
      </c>
      <c r="X142">
        <f t="shared" si="43"/>
        <v>159.35500000000002</v>
      </c>
      <c r="Y142" s="9">
        <f t="shared" si="44"/>
        <v>21.504007846561507</v>
      </c>
      <c r="Z142" s="10">
        <f t="shared" si="45"/>
        <v>0.32774685353180738</v>
      </c>
      <c r="AA142">
        <f t="shared" si="46"/>
        <v>57.72999999999999</v>
      </c>
    </row>
    <row r="143" spans="1:27">
      <c r="A143" s="1">
        <f t="shared" si="29"/>
        <v>6004001</v>
      </c>
      <c r="B143" s="1">
        <v>1</v>
      </c>
      <c r="C143" s="1">
        <v>4</v>
      </c>
      <c r="D143" s="2">
        <v>6</v>
      </c>
      <c r="E143" s="5">
        <v>58.8</v>
      </c>
      <c r="F143" s="5">
        <v>51.9</v>
      </c>
      <c r="G143" s="5">
        <v>3.94</v>
      </c>
      <c r="H143" s="5">
        <v>70.099999999999994</v>
      </c>
      <c r="I143" s="5">
        <v>62.84</v>
      </c>
      <c r="J143" s="5">
        <v>5.53</v>
      </c>
      <c r="K143" s="6">
        <f t="shared" si="30"/>
        <v>64.449999999999989</v>
      </c>
      <c r="L143" s="6">
        <f t="shared" si="31"/>
        <v>-11.299999999999997</v>
      </c>
      <c r="M143" s="6">
        <f t="shared" si="32"/>
        <v>57.370000000000005</v>
      </c>
      <c r="N143" s="5">
        <f t="shared" si="33"/>
        <v>3.3950147275085567</v>
      </c>
      <c r="O143" s="6">
        <f t="shared" si="34"/>
        <v>-10.940000000000005</v>
      </c>
      <c r="P143" s="6">
        <f t="shared" si="35"/>
        <v>6.7900294550171134</v>
      </c>
      <c r="Q143" s="6">
        <f t="shared" si="36"/>
        <v>-0.32659067986855955</v>
      </c>
      <c r="R143" s="9">
        <f t="shared" si="37"/>
        <v>5.30189158066156E-2</v>
      </c>
      <c r="S143" s="9">
        <f t="shared" si="38"/>
        <v>0.35999999999999233</v>
      </c>
      <c r="T143">
        <f t="shared" si="39"/>
        <v>10.940000000000005</v>
      </c>
      <c r="U143" s="9">
        <f t="shared" si="40"/>
        <v>1.6111859414566312</v>
      </c>
      <c r="V143" s="9">
        <f t="shared" si="41"/>
        <v>2.0854106883935866</v>
      </c>
      <c r="W143" s="9">
        <f t="shared" si="42"/>
        <v>7.0799999999999841</v>
      </c>
      <c r="X143">
        <f t="shared" si="43"/>
        <v>57.370000000000005</v>
      </c>
      <c r="Y143" s="9">
        <f t="shared" si="44"/>
        <v>16.898306665697788</v>
      </c>
      <c r="Z143" s="10">
        <f t="shared" si="45"/>
        <v>0.32911396202531423</v>
      </c>
      <c r="AA143">
        <f t="shared" si="46"/>
        <v>11.299999999999997</v>
      </c>
    </row>
    <row r="144" spans="1:27">
      <c r="A144" s="1">
        <f t="shared" si="29"/>
        <v>14002001</v>
      </c>
      <c r="B144" s="1">
        <v>1</v>
      </c>
      <c r="C144" s="1">
        <v>2</v>
      </c>
      <c r="D144" s="2">
        <v>14</v>
      </c>
      <c r="E144" s="5">
        <v>45.24</v>
      </c>
      <c r="F144" s="5">
        <v>46.19</v>
      </c>
      <c r="G144" s="5">
        <v>4.63</v>
      </c>
      <c r="H144" s="5">
        <v>37.9</v>
      </c>
      <c r="I144" s="5">
        <v>32.950000000000003</v>
      </c>
      <c r="J144" s="5">
        <v>4.12</v>
      </c>
      <c r="K144" s="6">
        <f t="shared" si="30"/>
        <v>41.57</v>
      </c>
      <c r="L144" s="6">
        <f t="shared" si="31"/>
        <v>7.3400000000000034</v>
      </c>
      <c r="M144" s="6">
        <f t="shared" si="32"/>
        <v>39.57</v>
      </c>
      <c r="N144" s="5">
        <f t="shared" si="33"/>
        <v>3.0988425258473526</v>
      </c>
      <c r="O144" s="6">
        <f t="shared" si="34"/>
        <v>13.239999999999995</v>
      </c>
      <c r="P144" s="6">
        <f t="shared" si="35"/>
        <v>6.1976850516947053</v>
      </c>
      <c r="Q144" s="6">
        <f t="shared" si="36"/>
        <v>0.11617675007094264</v>
      </c>
      <c r="R144" s="9">
        <f t="shared" si="37"/>
        <v>0.95196834798610586</v>
      </c>
      <c r="S144" s="9">
        <f t="shared" si="38"/>
        <v>5.8999999999999915</v>
      </c>
      <c r="T144">
        <f t="shared" si="39"/>
        <v>13.239999999999995</v>
      </c>
      <c r="U144" s="9">
        <f t="shared" si="40"/>
        <v>2.1362815131078059</v>
      </c>
      <c r="V144" s="9">
        <f t="shared" si="41"/>
        <v>0.64540226982108961</v>
      </c>
      <c r="W144" s="9">
        <f t="shared" si="42"/>
        <v>2</v>
      </c>
      <c r="X144">
        <f t="shared" si="43"/>
        <v>39.57</v>
      </c>
      <c r="Y144" s="9">
        <f t="shared" si="44"/>
        <v>12.769283908410259</v>
      </c>
      <c r="Z144" s="10">
        <f t="shared" si="45"/>
        <v>0.32979387501892754</v>
      </c>
      <c r="AA144">
        <f t="shared" si="46"/>
        <v>7.3400000000000034</v>
      </c>
    </row>
    <row r="145" spans="1:27">
      <c r="A145" s="1">
        <f t="shared" si="29"/>
        <v>7002003</v>
      </c>
      <c r="B145" s="1">
        <v>3</v>
      </c>
      <c r="C145" s="1">
        <v>2</v>
      </c>
      <c r="D145" s="2">
        <v>7</v>
      </c>
      <c r="E145" s="5">
        <v>3078.14</v>
      </c>
      <c r="F145" s="5">
        <v>3454.34</v>
      </c>
      <c r="G145" s="5">
        <v>83.74</v>
      </c>
      <c r="H145" s="5">
        <v>3113.75</v>
      </c>
      <c r="I145" s="5">
        <v>3490.83</v>
      </c>
      <c r="J145" s="5">
        <v>82.05</v>
      </c>
      <c r="K145" s="6">
        <f t="shared" si="30"/>
        <v>3095.9449999999997</v>
      </c>
      <c r="L145" s="6">
        <f t="shared" si="31"/>
        <v>-35.610000000000127</v>
      </c>
      <c r="M145" s="6">
        <f t="shared" si="32"/>
        <v>3472.585</v>
      </c>
      <c r="N145" s="5">
        <f t="shared" si="33"/>
        <v>58.618661917515652</v>
      </c>
      <c r="O145" s="6">
        <f t="shared" si="34"/>
        <v>-36.489999999999782</v>
      </c>
      <c r="P145" s="6">
        <f t="shared" si="35"/>
        <v>117.2373238350313</v>
      </c>
      <c r="Q145" s="6">
        <f t="shared" si="36"/>
        <v>2.0385118651155682E-2</v>
      </c>
      <c r="R145" s="9">
        <f t="shared" si="37"/>
        <v>7.506141996536298E-3</v>
      </c>
      <c r="S145" s="9">
        <f t="shared" si="38"/>
        <v>0.87999999999965439</v>
      </c>
      <c r="T145">
        <f t="shared" si="39"/>
        <v>36.489999999999782</v>
      </c>
      <c r="U145" s="9">
        <f t="shared" si="40"/>
        <v>0.31124900165194935</v>
      </c>
      <c r="V145" s="9">
        <f t="shared" si="41"/>
        <v>6.4252575490376005</v>
      </c>
      <c r="W145" s="9">
        <f t="shared" si="42"/>
        <v>376.64000000000033</v>
      </c>
      <c r="X145">
        <f t="shared" si="43"/>
        <v>3472.585</v>
      </c>
      <c r="Y145" s="9">
        <f t="shared" si="44"/>
        <v>59.240263875118721</v>
      </c>
      <c r="Z145" s="10">
        <f t="shared" si="45"/>
        <v>0.33249661652413848</v>
      </c>
      <c r="AA145">
        <f t="shared" si="46"/>
        <v>35.610000000000127</v>
      </c>
    </row>
    <row r="146" spans="1:27">
      <c r="A146" s="1">
        <f t="shared" si="29"/>
        <v>12002002</v>
      </c>
      <c r="B146" s="1">
        <v>2</v>
      </c>
      <c r="C146" s="1">
        <v>2</v>
      </c>
      <c r="D146" s="2">
        <v>12</v>
      </c>
      <c r="E146" s="5">
        <v>343.02</v>
      </c>
      <c r="F146" s="5">
        <v>330.8</v>
      </c>
      <c r="G146" s="5">
        <v>11.21</v>
      </c>
      <c r="H146" s="5">
        <v>384.22</v>
      </c>
      <c r="I146" s="5">
        <v>343.82</v>
      </c>
      <c r="J146" s="5">
        <v>10.94</v>
      </c>
      <c r="K146" s="6">
        <f t="shared" si="30"/>
        <v>363.62</v>
      </c>
      <c r="L146" s="6">
        <f t="shared" si="31"/>
        <v>-41.200000000000045</v>
      </c>
      <c r="M146" s="6">
        <f t="shared" si="32"/>
        <v>337.31</v>
      </c>
      <c r="N146" s="5">
        <f t="shared" si="33"/>
        <v>7.8317893868515132</v>
      </c>
      <c r="O146" s="6">
        <f t="shared" si="34"/>
        <v>-13.019999999999982</v>
      </c>
      <c r="P146" s="6">
        <f t="shared" si="35"/>
        <v>15.663578773703026</v>
      </c>
      <c r="Q146" s="6">
        <f t="shared" si="36"/>
        <v>2.437561061301995E-2</v>
      </c>
      <c r="R146" s="9">
        <f t="shared" si="37"/>
        <v>1.7990780017214438</v>
      </c>
      <c r="S146" s="9">
        <f t="shared" si="38"/>
        <v>28.180000000000064</v>
      </c>
      <c r="T146">
        <f t="shared" si="39"/>
        <v>13.019999999999982</v>
      </c>
      <c r="U146" s="9">
        <f t="shared" si="40"/>
        <v>0.83122766438655471</v>
      </c>
      <c r="V146" s="9">
        <f t="shared" si="41"/>
        <v>3.3593855376359887</v>
      </c>
      <c r="W146" s="9">
        <f t="shared" si="42"/>
        <v>26.310000000000002</v>
      </c>
      <c r="X146">
        <f t="shared" si="43"/>
        <v>337.31</v>
      </c>
      <c r="Y146" s="9">
        <f t="shared" si="44"/>
        <v>43.069340011402332</v>
      </c>
      <c r="Z146" s="10">
        <f t="shared" si="45"/>
        <v>0.33272210626888016</v>
      </c>
      <c r="AA146">
        <f t="shared" si="46"/>
        <v>41.200000000000045</v>
      </c>
    </row>
    <row r="147" spans="1:27">
      <c r="A147" s="1">
        <f t="shared" si="29"/>
        <v>9003002</v>
      </c>
      <c r="B147" s="1">
        <v>2</v>
      </c>
      <c r="C147" s="1">
        <v>3</v>
      </c>
      <c r="D147" s="2">
        <v>9</v>
      </c>
      <c r="E147" s="5">
        <v>3600.44</v>
      </c>
      <c r="F147" s="5">
        <v>3531.22</v>
      </c>
      <c r="G147" s="5">
        <v>106.85</v>
      </c>
      <c r="H147" s="5">
        <v>3594.28</v>
      </c>
      <c r="I147" s="5">
        <v>3648.1</v>
      </c>
      <c r="J147" s="5">
        <v>85.88</v>
      </c>
      <c r="K147" s="6">
        <f t="shared" si="30"/>
        <v>3597.36</v>
      </c>
      <c r="L147" s="6">
        <f t="shared" si="31"/>
        <v>6.1599999999998545</v>
      </c>
      <c r="M147" s="6">
        <f t="shared" si="32"/>
        <v>3589.66</v>
      </c>
      <c r="N147" s="5">
        <f t="shared" si="33"/>
        <v>68.542499407302031</v>
      </c>
      <c r="O147" s="6">
        <f t="shared" si="34"/>
        <v>-116.88000000000011</v>
      </c>
      <c r="P147" s="6">
        <f t="shared" si="35"/>
        <v>137.08499881460406</v>
      </c>
      <c r="Q147" s="6">
        <f t="shared" si="36"/>
        <v>0.21506408298604524</v>
      </c>
      <c r="R147" s="9">
        <f t="shared" si="37"/>
        <v>0.89754532635916806</v>
      </c>
      <c r="S147" s="9">
        <f t="shared" si="38"/>
        <v>123.03999999999996</v>
      </c>
      <c r="T147">
        <f t="shared" si="39"/>
        <v>116.88000000000011</v>
      </c>
      <c r="U147" s="9">
        <f t="shared" si="40"/>
        <v>0.85260970208761122</v>
      </c>
      <c r="V147" s="9">
        <f t="shared" si="41"/>
        <v>0.11233906067889858</v>
      </c>
      <c r="W147" s="9">
        <f t="shared" si="42"/>
        <v>7.7000000000002728</v>
      </c>
      <c r="X147">
        <f t="shared" si="43"/>
        <v>3589.66</v>
      </c>
      <c r="Y147" s="9">
        <f t="shared" si="44"/>
        <v>52.371302929428673</v>
      </c>
      <c r="Z147" s="10">
        <f t="shared" si="45"/>
        <v>0.334672974708147</v>
      </c>
      <c r="AA147">
        <f t="shared" si="46"/>
        <v>6.1599999999998545</v>
      </c>
    </row>
    <row r="148" spans="1:27">
      <c r="A148" s="1">
        <f t="shared" si="29"/>
        <v>7004001</v>
      </c>
      <c r="B148" s="1">
        <v>1</v>
      </c>
      <c r="C148" s="1">
        <v>4</v>
      </c>
      <c r="D148" s="2">
        <v>7</v>
      </c>
      <c r="E148" s="5">
        <v>1873.19</v>
      </c>
      <c r="F148" s="5">
        <v>1750.68</v>
      </c>
      <c r="G148" s="5">
        <v>50.43</v>
      </c>
      <c r="H148" s="5">
        <v>1888.8</v>
      </c>
      <c r="I148" s="5">
        <v>1880.87</v>
      </c>
      <c r="J148" s="5">
        <v>46.54</v>
      </c>
      <c r="K148" s="6">
        <f t="shared" si="30"/>
        <v>1880.9949999999999</v>
      </c>
      <c r="L148" s="6">
        <f t="shared" si="31"/>
        <v>-15.6099999999999</v>
      </c>
      <c r="M148" s="6">
        <f t="shared" si="32"/>
        <v>1815.7750000000001</v>
      </c>
      <c r="N148" s="5">
        <f t="shared" si="33"/>
        <v>34.311647075009382</v>
      </c>
      <c r="O148" s="6">
        <f t="shared" si="34"/>
        <v>-130.18999999999983</v>
      </c>
      <c r="P148" s="6">
        <f t="shared" si="35"/>
        <v>68.623294150018765</v>
      </c>
      <c r="Q148" s="6">
        <f t="shared" si="36"/>
        <v>8.0102094716962655E-2</v>
      </c>
      <c r="R148" s="9">
        <f t="shared" si="37"/>
        <v>1.6696954207636008</v>
      </c>
      <c r="S148" s="9">
        <f t="shared" si="38"/>
        <v>114.57999999999993</v>
      </c>
      <c r="T148">
        <f t="shared" si="39"/>
        <v>130.18999999999983</v>
      </c>
      <c r="U148" s="9">
        <f t="shared" si="40"/>
        <v>1.897169199068014</v>
      </c>
      <c r="V148" s="9">
        <f t="shared" si="41"/>
        <v>1.9008122768755766</v>
      </c>
      <c r="W148" s="9">
        <f t="shared" si="42"/>
        <v>65.2199999999998</v>
      </c>
      <c r="X148">
        <f t="shared" si="43"/>
        <v>1815.7750000000001</v>
      </c>
      <c r="Y148" s="9">
        <f t="shared" si="44"/>
        <v>52.920076848263733</v>
      </c>
      <c r="Z148" s="10">
        <f t="shared" si="45"/>
        <v>0.33703708994708576</v>
      </c>
      <c r="AA148">
        <f t="shared" si="46"/>
        <v>15.6099999999999</v>
      </c>
    </row>
    <row r="149" spans="1:27">
      <c r="A149" s="1">
        <f t="shared" si="29"/>
        <v>12003001</v>
      </c>
      <c r="B149" s="1">
        <v>1</v>
      </c>
      <c r="C149" s="1">
        <v>3</v>
      </c>
      <c r="D149" s="2">
        <v>12</v>
      </c>
      <c r="E149" s="5">
        <v>12</v>
      </c>
      <c r="F149" s="5">
        <v>18.77</v>
      </c>
      <c r="G149" s="5">
        <v>3.47</v>
      </c>
      <c r="H149" s="5">
        <v>5.31</v>
      </c>
      <c r="I149" s="5">
        <v>6.39</v>
      </c>
      <c r="J149" s="5">
        <v>3.17</v>
      </c>
      <c r="K149" s="6">
        <f t="shared" si="30"/>
        <v>8.6549999999999994</v>
      </c>
      <c r="L149" s="6">
        <f t="shared" si="31"/>
        <v>6.69</v>
      </c>
      <c r="M149" s="6">
        <f t="shared" si="32"/>
        <v>12.58</v>
      </c>
      <c r="N149" s="5">
        <f t="shared" si="33"/>
        <v>2.3499893616780483</v>
      </c>
      <c r="O149" s="6">
        <f t="shared" si="34"/>
        <v>12.379999999999999</v>
      </c>
      <c r="P149" s="6">
        <f t="shared" si="35"/>
        <v>4.6999787233560966</v>
      </c>
      <c r="Q149" s="6">
        <f t="shared" si="36"/>
        <v>9.0177366929533126E-2</v>
      </c>
      <c r="R149" s="9">
        <f t="shared" si="37"/>
        <v>1.2106437783907587</v>
      </c>
      <c r="S149" s="9">
        <f t="shared" si="38"/>
        <v>5.6899999999999986</v>
      </c>
      <c r="T149">
        <f t="shared" si="39"/>
        <v>12.379999999999999</v>
      </c>
      <c r="U149" s="9">
        <f t="shared" si="40"/>
        <v>2.6340544774125823</v>
      </c>
      <c r="V149" s="9">
        <f t="shared" si="41"/>
        <v>1.6702203269538591</v>
      </c>
      <c r="W149" s="9">
        <f t="shared" si="42"/>
        <v>3.9250000000000007</v>
      </c>
      <c r="X149">
        <f t="shared" si="43"/>
        <v>12.58</v>
      </c>
      <c r="Y149" s="9">
        <f t="shared" si="44"/>
        <v>5.3532157230775912</v>
      </c>
      <c r="Z149" s="10">
        <f t="shared" si="45"/>
        <v>0.33842576734049079</v>
      </c>
      <c r="AA149">
        <f t="shared" si="46"/>
        <v>6.69</v>
      </c>
    </row>
    <row r="150" spans="1:27">
      <c r="A150" s="1">
        <f t="shared" si="29"/>
        <v>10001003</v>
      </c>
      <c r="B150" s="1">
        <v>3</v>
      </c>
      <c r="C150" s="1">
        <v>1</v>
      </c>
      <c r="D150" s="2">
        <v>10</v>
      </c>
      <c r="E150" s="5">
        <v>428.75</v>
      </c>
      <c r="F150" s="5">
        <v>399.59</v>
      </c>
      <c r="G150" s="5">
        <v>19.920000000000002</v>
      </c>
      <c r="H150" s="5">
        <v>441.94</v>
      </c>
      <c r="I150" s="5">
        <v>429.33</v>
      </c>
      <c r="J150" s="5">
        <v>17.41</v>
      </c>
      <c r="K150" s="6">
        <f t="shared" si="30"/>
        <v>435.34500000000003</v>
      </c>
      <c r="L150" s="6">
        <f t="shared" si="31"/>
        <v>-13.189999999999998</v>
      </c>
      <c r="M150" s="6">
        <f t="shared" si="32"/>
        <v>414.46</v>
      </c>
      <c r="N150" s="5">
        <f t="shared" si="33"/>
        <v>13.227948631590614</v>
      </c>
      <c r="O150" s="6">
        <f t="shared" si="34"/>
        <v>-29.740000000000009</v>
      </c>
      <c r="P150" s="6">
        <f t="shared" si="35"/>
        <v>26.455897263181228</v>
      </c>
      <c r="Q150" s="6">
        <f t="shared" si="36"/>
        <v>0.1338710656801653</v>
      </c>
      <c r="R150" s="9">
        <f t="shared" si="37"/>
        <v>0.62556940841438435</v>
      </c>
      <c r="S150" s="9">
        <f t="shared" si="38"/>
        <v>16.550000000000011</v>
      </c>
      <c r="T150">
        <f t="shared" si="39"/>
        <v>29.740000000000009</v>
      </c>
      <c r="U150" s="9">
        <f t="shared" si="40"/>
        <v>1.1241349973561199</v>
      </c>
      <c r="V150" s="9">
        <f t="shared" si="41"/>
        <v>1.5788540295751587</v>
      </c>
      <c r="W150" s="9">
        <f t="shared" si="42"/>
        <v>20.885000000000048</v>
      </c>
      <c r="X150">
        <f t="shared" si="43"/>
        <v>414.46</v>
      </c>
      <c r="Y150" s="9">
        <f t="shared" si="44"/>
        <v>31.332144653948706</v>
      </c>
      <c r="Z150" s="10">
        <f t="shared" si="45"/>
        <v>0.33931106672196826</v>
      </c>
      <c r="AA150">
        <f t="shared" si="46"/>
        <v>13.189999999999998</v>
      </c>
    </row>
    <row r="151" spans="1:27">
      <c r="A151" s="1">
        <f t="shared" si="29"/>
        <v>14001002</v>
      </c>
      <c r="B151" s="1">
        <v>2</v>
      </c>
      <c r="C151" s="1">
        <v>1</v>
      </c>
      <c r="D151" s="2">
        <v>14</v>
      </c>
      <c r="E151" s="5">
        <v>3716.2</v>
      </c>
      <c r="F151" s="5">
        <v>3682.24</v>
      </c>
      <c r="G151" s="5">
        <v>163.02000000000001</v>
      </c>
      <c r="H151" s="5">
        <v>3719.84</v>
      </c>
      <c r="I151" s="5">
        <v>3684.17</v>
      </c>
      <c r="J151" s="5">
        <v>79.89</v>
      </c>
      <c r="K151" s="6">
        <f t="shared" si="30"/>
        <v>3718.02</v>
      </c>
      <c r="L151" s="6">
        <f t="shared" si="31"/>
        <v>-3.6400000000003274</v>
      </c>
      <c r="M151" s="6">
        <f t="shared" si="32"/>
        <v>3683.2049999999999</v>
      </c>
      <c r="N151" s="5">
        <f t="shared" si="33"/>
        <v>90.771598669407609</v>
      </c>
      <c r="O151" s="6">
        <f t="shared" si="34"/>
        <v>-1.930000000000291</v>
      </c>
      <c r="P151" s="6">
        <f t="shared" si="35"/>
        <v>181.54319733881522</v>
      </c>
      <c r="Q151" s="6">
        <f t="shared" si="36"/>
        <v>0.61269341758619122</v>
      </c>
      <c r="R151" s="9">
        <f t="shared" si="37"/>
        <v>9.4192458052209608E-3</v>
      </c>
      <c r="S151" s="9">
        <f t="shared" si="38"/>
        <v>1.7100000000000364</v>
      </c>
      <c r="T151">
        <f t="shared" si="39"/>
        <v>1.930000000000291</v>
      </c>
      <c r="U151" s="9">
        <f t="shared" si="40"/>
        <v>1.0631078598876497E-2</v>
      </c>
      <c r="V151" s="9">
        <f t="shared" si="41"/>
        <v>0.38354507919153369</v>
      </c>
      <c r="W151" s="9">
        <f t="shared" si="42"/>
        <v>34.815000000000055</v>
      </c>
      <c r="X151">
        <f t="shared" si="43"/>
        <v>3683.2049999999999</v>
      </c>
      <c r="Y151" s="9">
        <f t="shared" si="44"/>
        <v>40.576623679553371</v>
      </c>
      <c r="Z151" s="10">
        <f t="shared" si="45"/>
        <v>0.34012938714553903</v>
      </c>
      <c r="AA151">
        <f t="shared" si="46"/>
        <v>3.6400000000003274</v>
      </c>
    </row>
    <row r="152" spans="1:27">
      <c r="A152" s="1">
        <f t="shared" si="29"/>
        <v>8002003</v>
      </c>
      <c r="B152" s="1">
        <v>3</v>
      </c>
      <c r="C152" s="1">
        <v>2</v>
      </c>
      <c r="D152" s="2">
        <v>8</v>
      </c>
      <c r="E152" s="5">
        <v>534.59</v>
      </c>
      <c r="F152" s="5">
        <v>562.27</v>
      </c>
      <c r="G152" s="5">
        <v>17.89</v>
      </c>
      <c r="H152" s="5">
        <v>500.2</v>
      </c>
      <c r="I152" s="5">
        <v>533.9</v>
      </c>
      <c r="J152" s="5">
        <v>15.7</v>
      </c>
      <c r="K152" s="6">
        <f t="shared" si="30"/>
        <v>517.39499999999998</v>
      </c>
      <c r="L152" s="6">
        <f t="shared" si="31"/>
        <v>34.390000000000043</v>
      </c>
      <c r="M152" s="6">
        <f t="shared" si="32"/>
        <v>548.08500000000004</v>
      </c>
      <c r="N152" s="5">
        <f t="shared" si="33"/>
        <v>11.901072430667751</v>
      </c>
      <c r="O152" s="6">
        <f t="shared" si="34"/>
        <v>28.370000000000005</v>
      </c>
      <c r="P152" s="6">
        <f t="shared" si="35"/>
        <v>23.802144861335503</v>
      </c>
      <c r="Q152" s="6">
        <f t="shared" si="36"/>
        <v>0.12984401335752455</v>
      </c>
      <c r="R152" s="9">
        <f t="shared" si="37"/>
        <v>0.25291838340917761</v>
      </c>
      <c r="S152" s="9">
        <f t="shared" si="38"/>
        <v>6.0200000000000387</v>
      </c>
      <c r="T152">
        <f t="shared" si="39"/>
        <v>28.370000000000005</v>
      </c>
      <c r="U152" s="9">
        <f t="shared" si="40"/>
        <v>1.1919093915811168</v>
      </c>
      <c r="V152" s="9">
        <f t="shared" si="41"/>
        <v>2.5787591982816025</v>
      </c>
      <c r="W152" s="9">
        <f t="shared" si="42"/>
        <v>30.690000000000055</v>
      </c>
      <c r="X152">
        <f t="shared" si="43"/>
        <v>548.08500000000004</v>
      </c>
      <c r="Y152" s="9">
        <f t="shared" si="44"/>
        <v>46.053412681334954</v>
      </c>
      <c r="Z152" s="10">
        <f t="shared" si="45"/>
        <v>0.34153184331772052</v>
      </c>
      <c r="AA152">
        <f t="shared" si="46"/>
        <v>34.390000000000043</v>
      </c>
    </row>
    <row r="153" spans="1:27">
      <c r="A153" s="1">
        <f t="shared" si="29"/>
        <v>16001001</v>
      </c>
      <c r="B153" s="1">
        <v>1</v>
      </c>
      <c r="C153" s="1">
        <v>1</v>
      </c>
      <c r="D153" s="2">
        <v>16</v>
      </c>
      <c r="E153" s="5">
        <v>3471.38</v>
      </c>
      <c r="F153" s="5">
        <v>3549.71</v>
      </c>
      <c r="G153" s="5">
        <v>99.7</v>
      </c>
      <c r="H153" s="5">
        <v>3450.66</v>
      </c>
      <c r="I153" s="5">
        <v>3452.3</v>
      </c>
      <c r="J153" s="5">
        <v>88.88</v>
      </c>
      <c r="K153" s="6">
        <f t="shared" si="30"/>
        <v>3461.02</v>
      </c>
      <c r="L153" s="6">
        <f t="shared" si="31"/>
        <v>20.720000000000255</v>
      </c>
      <c r="M153" s="6">
        <f t="shared" si="32"/>
        <v>3501.0050000000001</v>
      </c>
      <c r="N153" s="5">
        <f t="shared" si="33"/>
        <v>66.782753013034736</v>
      </c>
      <c r="O153" s="6">
        <f t="shared" si="34"/>
        <v>97.409999999999854</v>
      </c>
      <c r="P153" s="6">
        <f t="shared" si="35"/>
        <v>133.56550602606947</v>
      </c>
      <c r="Q153" s="6">
        <f t="shared" si="36"/>
        <v>0.11437583152816924</v>
      </c>
      <c r="R153" s="9">
        <f t="shared" si="37"/>
        <v>0.57417519149765472</v>
      </c>
      <c r="S153" s="9">
        <f t="shared" si="38"/>
        <v>76.6899999999996</v>
      </c>
      <c r="T153">
        <f t="shared" si="39"/>
        <v>97.409999999999854</v>
      </c>
      <c r="U153" s="9">
        <f t="shared" si="40"/>
        <v>0.72930506459495059</v>
      </c>
      <c r="V153" s="9">
        <f t="shared" si="41"/>
        <v>0.59873243009607302</v>
      </c>
      <c r="W153" s="9">
        <f t="shared" si="42"/>
        <v>39.985000000000127</v>
      </c>
      <c r="X153">
        <f t="shared" si="43"/>
        <v>3501.0050000000001</v>
      </c>
      <c r="Y153" s="9">
        <f t="shared" si="44"/>
        <v>52.423789706852453</v>
      </c>
      <c r="Z153" s="10">
        <f t="shared" si="45"/>
        <v>0.34204678042630365</v>
      </c>
      <c r="AA153">
        <f t="shared" si="46"/>
        <v>20.720000000000255</v>
      </c>
    </row>
    <row r="154" spans="1:27">
      <c r="A154" s="1">
        <f t="shared" si="29"/>
        <v>1004002</v>
      </c>
      <c r="B154" s="1">
        <v>2</v>
      </c>
      <c r="C154" s="1">
        <v>4</v>
      </c>
      <c r="D154" s="2">
        <v>1</v>
      </c>
      <c r="E154" s="5">
        <v>338.89</v>
      </c>
      <c r="F154" s="5">
        <v>346.81</v>
      </c>
      <c r="G154" s="5">
        <v>15.14</v>
      </c>
      <c r="H154" s="5">
        <v>362.02</v>
      </c>
      <c r="I154" s="5">
        <v>374.71</v>
      </c>
      <c r="J154" s="5">
        <v>15.14</v>
      </c>
      <c r="K154" s="6">
        <f t="shared" si="30"/>
        <v>350.45499999999998</v>
      </c>
      <c r="L154" s="6">
        <f t="shared" si="31"/>
        <v>-23.129999999999995</v>
      </c>
      <c r="M154" s="6">
        <f t="shared" si="32"/>
        <v>360.76</v>
      </c>
      <c r="N154" s="5">
        <f t="shared" si="33"/>
        <v>10.705596667164329</v>
      </c>
      <c r="O154" s="6">
        <f t="shared" si="34"/>
        <v>-27.899999999999977</v>
      </c>
      <c r="P154" s="6">
        <f t="shared" si="35"/>
        <v>21.411193334328658</v>
      </c>
      <c r="Q154" s="6">
        <f t="shared" si="36"/>
        <v>0</v>
      </c>
      <c r="R154" s="9">
        <f t="shared" si="37"/>
        <v>0.22278067016247152</v>
      </c>
      <c r="S154" s="9">
        <f t="shared" si="38"/>
        <v>4.7699999999999818</v>
      </c>
      <c r="T154">
        <f t="shared" si="39"/>
        <v>27.899999999999977</v>
      </c>
      <c r="U154" s="9">
        <f t="shared" si="40"/>
        <v>1.3030567500069128</v>
      </c>
      <c r="V154" s="9">
        <f t="shared" si="41"/>
        <v>0.9625806314567209</v>
      </c>
      <c r="W154" s="9">
        <f t="shared" si="42"/>
        <v>10.305000000000007</v>
      </c>
      <c r="X154">
        <f t="shared" si="43"/>
        <v>360.76</v>
      </c>
      <c r="Y154" s="9">
        <f t="shared" si="44"/>
        <v>33.698261873297078</v>
      </c>
      <c r="Z154" s="10">
        <f t="shared" si="45"/>
        <v>0.34228350822088988</v>
      </c>
      <c r="AA154">
        <f t="shared" si="46"/>
        <v>23.129999999999995</v>
      </c>
    </row>
    <row r="155" spans="1:27">
      <c r="A155" s="1">
        <f t="shared" si="29"/>
        <v>1003003</v>
      </c>
      <c r="B155" s="1">
        <v>3</v>
      </c>
      <c r="C155" s="1">
        <v>3</v>
      </c>
      <c r="D155" s="2">
        <v>1</v>
      </c>
      <c r="E155" s="5">
        <v>111.79</v>
      </c>
      <c r="F155" s="5">
        <v>101.67</v>
      </c>
      <c r="G155" s="5">
        <v>7.5</v>
      </c>
      <c r="H155" s="5">
        <v>120.4</v>
      </c>
      <c r="I155" s="5">
        <v>118.26</v>
      </c>
      <c r="J155" s="5">
        <v>6.78</v>
      </c>
      <c r="K155" s="6">
        <f t="shared" si="30"/>
        <v>116.095</v>
      </c>
      <c r="L155" s="6">
        <f t="shared" si="31"/>
        <v>-8.61</v>
      </c>
      <c r="M155" s="6">
        <f t="shared" si="32"/>
        <v>109.965</v>
      </c>
      <c r="N155" s="5">
        <f t="shared" si="33"/>
        <v>5.0551557839496892</v>
      </c>
      <c r="O155" s="6">
        <f t="shared" si="34"/>
        <v>-16.590000000000003</v>
      </c>
      <c r="P155" s="6">
        <f t="shared" si="35"/>
        <v>10.110311567899378</v>
      </c>
      <c r="Q155" s="6">
        <f t="shared" si="36"/>
        <v>0.10058463055575119</v>
      </c>
      <c r="R155" s="9">
        <f t="shared" si="37"/>
        <v>0.78929318314351515</v>
      </c>
      <c r="S155" s="9">
        <f t="shared" si="38"/>
        <v>7.980000000000004</v>
      </c>
      <c r="T155">
        <f t="shared" si="39"/>
        <v>16.590000000000003</v>
      </c>
      <c r="U155" s="9">
        <f t="shared" si="40"/>
        <v>1.6408989860088863</v>
      </c>
      <c r="V155" s="9">
        <f t="shared" si="41"/>
        <v>1.212623361571364</v>
      </c>
      <c r="W155" s="9">
        <f t="shared" si="42"/>
        <v>6.1299999999999955</v>
      </c>
      <c r="X155">
        <f t="shared" si="43"/>
        <v>109.965</v>
      </c>
      <c r="Y155" s="9">
        <f t="shared" si="44"/>
        <v>21.753038818139501</v>
      </c>
      <c r="Z155" s="10">
        <f t="shared" si="45"/>
        <v>0.34343267171310304</v>
      </c>
      <c r="AA155">
        <f t="shared" si="46"/>
        <v>8.61</v>
      </c>
    </row>
    <row r="156" spans="1:27">
      <c r="A156" s="1">
        <f t="shared" si="29"/>
        <v>2004002</v>
      </c>
      <c r="B156" s="1">
        <v>2</v>
      </c>
      <c r="C156" s="1">
        <v>4</v>
      </c>
      <c r="D156" s="2">
        <v>2</v>
      </c>
      <c r="E156" s="5">
        <v>4538.74</v>
      </c>
      <c r="F156" s="5">
        <v>4612.24</v>
      </c>
      <c r="G156" s="5">
        <v>126.69</v>
      </c>
      <c r="H156" s="5">
        <v>4460.84</v>
      </c>
      <c r="I156" s="5">
        <v>4576.3999999999996</v>
      </c>
      <c r="J156" s="5">
        <v>109.68</v>
      </c>
      <c r="K156" s="6">
        <f t="shared" si="30"/>
        <v>4499.79</v>
      </c>
      <c r="L156" s="6">
        <f t="shared" si="31"/>
        <v>77.899999999999636</v>
      </c>
      <c r="M156" s="6">
        <f t="shared" si="32"/>
        <v>4594.32</v>
      </c>
      <c r="N156" s="5">
        <f t="shared" si="33"/>
        <v>83.785527539068468</v>
      </c>
      <c r="O156" s="6">
        <f t="shared" si="34"/>
        <v>35.840000000000146</v>
      </c>
      <c r="P156" s="6">
        <f t="shared" si="35"/>
        <v>167.57105507813694</v>
      </c>
      <c r="Q156" s="6">
        <f t="shared" si="36"/>
        <v>0.14318537477405888</v>
      </c>
      <c r="R156" s="9">
        <f t="shared" si="37"/>
        <v>0.25099800189470239</v>
      </c>
      <c r="S156" s="9">
        <f t="shared" si="38"/>
        <v>42.059999999999491</v>
      </c>
      <c r="T156">
        <f t="shared" si="39"/>
        <v>35.840000000000146</v>
      </c>
      <c r="U156" s="9">
        <f t="shared" si="40"/>
        <v>0.21387941958883211</v>
      </c>
      <c r="V156" s="9">
        <f t="shared" si="41"/>
        <v>1.128237808802018</v>
      </c>
      <c r="W156" s="9">
        <f t="shared" si="42"/>
        <v>94.529999999999745</v>
      </c>
      <c r="X156">
        <f t="shared" si="43"/>
        <v>4594.32</v>
      </c>
      <c r="Y156" s="9">
        <f t="shared" si="44"/>
        <v>54.834291015924059</v>
      </c>
      <c r="Z156" s="10">
        <f t="shared" si="45"/>
        <v>0.34405813462262447</v>
      </c>
      <c r="AA156">
        <f t="shared" si="46"/>
        <v>77.899999999999636</v>
      </c>
    </row>
    <row r="157" spans="1:27">
      <c r="A157" s="1">
        <f t="shared" si="29"/>
        <v>2003003</v>
      </c>
      <c r="B157" s="1">
        <v>3</v>
      </c>
      <c r="C157" s="1">
        <v>3</v>
      </c>
      <c r="D157" s="2">
        <v>2</v>
      </c>
      <c r="E157" s="5">
        <v>155.81</v>
      </c>
      <c r="F157" s="5">
        <v>162.43</v>
      </c>
      <c r="G157" s="5">
        <v>8.75</v>
      </c>
      <c r="H157" s="5">
        <v>131.79</v>
      </c>
      <c r="I157" s="5">
        <v>128.83000000000001</v>
      </c>
      <c r="J157" s="5">
        <v>7.15</v>
      </c>
      <c r="K157" s="6">
        <f t="shared" si="30"/>
        <v>143.80000000000001</v>
      </c>
      <c r="L157" s="6">
        <f t="shared" si="31"/>
        <v>24.02000000000001</v>
      </c>
      <c r="M157" s="6">
        <f t="shared" si="32"/>
        <v>145.63</v>
      </c>
      <c r="N157" s="5">
        <f t="shared" si="33"/>
        <v>5.6498893794480614</v>
      </c>
      <c r="O157" s="6">
        <f t="shared" si="34"/>
        <v>33.599999999999994</v>
      </c>
      <c r="P157" s="6">
        <f t="shared" si="35"/>
        <v>11.299778758896123</v>
      </c>
      <c r="Q157" s="6">
        <f t="shared" si="36"/>
        <v>0.1992403179700043</v>
      </c>
      <c r="R157" s="9">
        <f t="shared" si="37"/>
        <v>0.84780420965833636</v>
      </c>
      <c r="S157" s="9">
        <f t="shared" si="38"/>
        <v>9.5799999999999841</v>
      </c>
      <c r="T157">
        <f t="shared" si="39"/>
        <v>33.599999999999994</v>
      </c>
      <c r="U157" s="9">
        <f t="shared" si="40"/>
        <v>2.9735095453570088</v>
      </c>
      <c r="V157" s="9">
        <f t="shared" si="41"/>
        <v>0.32390014690495711</v>
      </c>
      <c r="W157" s="9">
        <f t="shared" si="42"/>
        <v>1.8299999999999841</v>
      </c>
      <c r="X157">
        <f t="shared" si="43"/>
        <v>145.63</v>
      </c>
      <c r="Y157" s="9">
        <f t="shared" si="44"/>
        <v>25.775725898234597</v>
      </c>
      <c r="Z157" s="10">
        <f t="shared" si="45"/>
        <v>0.34520139049546134</v>
      </c>
      <c r="AA157">
        <f t="shared" si="46"/>
        <v>24.02000000000001</v>
      </c>
    </row>
    <row r="158" spans="1:27">
      <c r="A158" s="1">
        <f t="shared" si="29"/>
        <v>8004001</v>
      </c>
      <c r="B158" s="1">
        <v>1</v>
      </c>
      <c r="C158" s="1">
        <v>4</v>
      </c>
      <c r="D158" s="2">
        <v>8</v>
      </c>
      <c r="E158" s="5">
        <v>256.91000000000003</v>
      </c>
      <c r="F158" s="5">
        <v>231.96</v>
      </c>
      <c r="G158" s="5">
        <v>10.14</v>
      </c>
      <c r="H158" s="5">
        <v>304.10000000000002</v>
      </c>
      <c r="I158" s="5">
        <v>293.85000000000002</v>
      </c>
      <c r="J158" s="5">
        <v>10.83</v>
      </c>
      <c r="K158" s="6">
        <f t="shared" si="30"/>
        <v>280.505</v>
      </c>
      <c r="L158" s="6">
        <f t="shared" si="31"/>
        <v>-47.19</v>
      </c>
      <c r="M158" s="6">
        <f t="shared" si="32"/>
        <v>262.90500000000003</v>
      </c>
      <c r="N158" s="5">
        <f t="shared" si="33"/>
        <v>7.4180270287995045</v>
      </c>
      <c r="O158" s="6">
        <f t="shared" si="34"/>
        <v>-61.890000000000015</v>
      </c>
      <c r="P158" s="6">
        <f t="shared" si="35"/>
        <v>14.836054057599009</v>
      </c>
      <c r="Q158" s="6">
        <f t="shared" si="36"/>
        <v>-6.5737125099666713E-2</v>
      </c>
      <c r="R158" s="9">
        <f t="shared" si="37"/>
        <v>0.99082949839150081</v>
      </c>
      <c r="S158" s="9">
        <f t="shared" si="38"/>
        <v>14.700000000000017</v>
      </c>
      <c r="T158">
        <f t="shared" si="39"/>
        <v>61.890000000000015</v>
      </c>
      <c r="U158" s="9">
        <f t="shared" si="40"/>
        <v>4.1715943983299271</v>
      </c>
      <c r="V158" s="9">
        <f t="shared" si="41"/>
        <v>2.3725985267605934</v>
      </c>
      <c r="W158" s="9">
        <f t="shared" si="42"/>
        <v>17.599999999999966</v>
      </c>
      <c r="X158">
        <f t="shared" si="43"/>
        <v>262.90500000000003</v>
      </c>
      <c r="Y158" s="9">
        <f t="shared" si="44"/>
        <v>35.441364527158811</v>
      </c>
      <c r="Z158" s="10">
        <f t="shared" si="45"/>
        <v>0.34595375413485541</v>
      </c>
      <c r="AA158">
        <f t="shared" si="46"/>
        <v>47.19</v>
      </c>
    </row>
    <row r="159" spans="1:27">
      <c r="A159" s="1">
        <f t="shared" si="29"/>
        <v>10003002</v>
      </c>
      <c r="B159" s="1">
        <v>2</v>
      </c>
      <c r="C159" s="1">
        <v>3</v>
      </c>
      <c r="D159" s="2">
        <v>10</v>
      </c>
      <c r="E159" s="5">
        <v>73.650000000000006</v>
      </c>
      <c r="F159" s="5">
        <v>76.12</v>
      </c>
      <c r="G159" s="5">
        <v>4.9800000000000004</v>
      </c>
      <c r="H159" s="5">
        <v>107.18</v>
      </c>
      <c r="I159" s="5">
        <v>104.18</v>
      </c>
      <c r="J159" s="5">
        <v>6.18</v>
      </c>
      <c r="K159" s="6">
        <f t="shared" si="30"/>
        <v>90.415000000000006</v>
      </c>
      <c r="L159" s="6">
        <f t="shared" si="31"/>
        <v>-33.53</v>
      </c>
      <c r="M159" s="6">
        <f t="shared" si="32"/>
        <v>90.15</v>
      </c>
      <c r="N159" s="5">
        <f t="shared" si="33"/>
        <v>3.9684001814333194</v>
      </c>
      <c r="O159" s="6">
        <f t="shared" si="34"/>
        <v>-28.060000000000002</v>
      </c>
      <c r="P159" s="6">
        <f t="shared" si="35"/>
        <v>7.9368003628666388</v>
      </c>
      <c r="Q159" s="6">
        <f t="shared" si="36"/>
        <v>-0.21259572522574002</v>
      </c>
      <c r="R159" s="9">
        <f t="shared" si="37"/>
        <v>0.68919460612769234</v>
      </c>
      <c r="S159" s="9">
        <f t="shared" si="38"/>
        <v>5.4699999999999989</v>
      </c>
      <c r="T159">
        <f t="shared" si="39"/>
        <v>28.060000000000002</v>
      </c>
      <c r="U159" s="9">
        <f t="shared" si="40"/>
        <v>3.5354297345416916</v>
      </c>
      <c r="V159" s="9">
        <f t="shared" si="41"/>
        <v>6.677753953339631E-2</v>
      </c>
      <c r="W159" s="9">
        <f t="shared" si="42"/>
        <v>0.26500000000000057</v>
      </c>
      <c r="X159">
        <f t="shared" si="43"/>
        <v>90.15</v>
      </c>
      <c r="Y159" s="9">
        <f t="shared" si="44"/>
        <v>22.716962977115717</v>
      </c>
      <c r="Z159" s="10">
        <f t="shared" si="45"/>
        <v>0.34600578029853779</v>
      </c>
      <c r="AA159">
        <f t="shared" si="46"/>
        <v>33.53</v>
      </c>
    </row>
    <row r="160" spans="1:27">
      <c r="A160" s="1">
        <f t="shared" si="29"/>
        <v>3004002</v>
      </c>
      <c r="B160" s="1">
        <v>2</v>
      </c>
      <c r="C160" s="1">
        <v>4</v>
      </c>
      <c r="D160" s="2">
        <v>3</v>
      </c>
      <c r="E160" s="5">
        <v>1800.82</v>
      </c>
      <c r="F160" s="5">
        <v>1760.1</v>
      </c>
      <c r="G160" s="5">
        <v>53.36</v>
      </c>
      <c r="H160" s="5">
        <v>1848.77</v>
      </c>
      <c r="I160" s="5">
        <v>1847.74</v>
      </c>
      <c r="J160" s="5">
        <v>47.86</v>
      </c>
      <c r="K160" s="6">
        <f t="shared" si="30"/>
        <v>1824.7950000000001</v>
      </c>
      <c r="L160" s="6">
        <f t="shared" si="31"/>
        <v>-47.950000000000045</v>
      </c>
      <c r="M160" s="6">
        <f t="shared" si="32"/>
        <v>1803.92</v>
      </c>
      <c r="N160" s="5">
        <f t="shared" si="33"/>
        <v>35.839465676820573</v>
      </c>
      <c r="O160" s="6">
        <f t="shared" si="34"/>
        <v>-87.6400000000001</v>
      </c>
      <c r="P160" s="6">
        <f t="shared" si="35"/>
        <v>71.678931353641147</v>
      </c>
      <c r="Q160" s="6">
        <f t="shared" si="36"/>
        <v>0.10835425705270972</v>
      </c>
      <c r="R160" s="9">
        <f t="shared" si="37"/>
        <v>0.55371919266181813</v>
      </c>
      <c r="S160" s="9">
        <f t="shared" si="38"/>
        <v>39.690000000000055</v>
      </c>
      <c r="T160">
        <f t="shared" si="39"/>
        <v>87.6400000000001</v>
      </c>
      <c r="U160" s="9">
        <f t="shared" si="40"/>
        <v>1.2226744783290937</v>
      </c>
      <c r="V160" s="9">
        <f t="shared" si="41"/>
        <v>0.58245846040894111</v>
      </c>
      <c r="W160" s="9">
        <f t="shared" si="42"/>
        <v>20.875</v>
      </c>
      <c r="X160">
        <f t="shared" si="43"/>
        <v>1803.92</v>
      </c>
      <c r="Y160" s="9">
        <f t="shared" si="44"/>
        <v>50.333339683875309</v>
      </c>
      <c r="Z160" s="10">
        <f t="shared" si="45"/>
        <v>0.34699567720650354</v>
      </c>
      <c r="AA160">
        <f t="shared" si="46"/>
        <v>47.950000000000045</v>
      </c>
    </row>
    <row r="161" spans="1:27">
      <c r="A161" s="1">
        <f t="shared" si="29"/>
        <v>15002001</v>
      </c>
      <c r="B161" s="1">
        <v>1</v>
      </c>
      <c r="C161" s="1">
        <v>2</v>
      </c>
      <c r="D161" s="2">
        <v>15</v>
      </c>
      <c r="E161" s="5">
        <v>304.99</v>
      </c>
      <c r="F161" s="5">
        <v>304.51</v>
      </c>
      <c r="G161" s="5">
        <v>11.04</v>
      </c>
      <c r="H161" s="5">
        <v>296.95999999999998</v>
      </c>
      <c r="I161" s="5">
        <v>275.16000000000003</v>
      </c>
      <c r="J161" s="5">
        <v>10.64</v>
      </c>
      <c r="K161" s="6">
        <f t="shared" si="30"/>
        <v>300.97500000000002</v>
      </c>
      <c r="L161" s="6">
        <f t="shared" si="31"/>
        <v>8.0300000000000296</v>
      </c>
      <c r="M161" s="6">
        <f t="shared" si="32"/>
        <v>289.83500000000004</v>
      </c>
      <c r="N161" s="5">
        <f t="shared" si="33"/>
        <v>7.66634202211198</v>
      </c>
      <c r="O161" s="6">
        <f t="shared" si="34"/>
        <v>29.349999999999966</v>
      </c>
      <c r="P161" s="6">
        <f t="shared" si="35"/>
        <v>15.33268404422396</v>
      </c>
      <c r="Q161" s="6">
        <f t="shared" si="36"/>
        <v>3.688781204911102E-2</v>
      </c>
      <c r="R161" s="9">
        <f t="shared" si="37"/>
        <v>1.3904936629820845</v>
      </c>
      <c r="S161" s="9">
        <f t="shared" si="38"/>
        <v>21.319999999999936</v>
      </c>
      <c r="T161">
        <f t="shared" si="39"/>
        <v>29.349999999999966</v>
      </c>
      <c r="U161" s="9">
        <f t="shared" si="40"/>
        <v>1.9142114919570477</v>
      </c>
      <c r="V161" s="9">
        <f t="shared" si="41"/>
        <v>1.4531050099081098</v>
      </c>
      <c r="W161" s="9">
        <f t="shared" si="42"/>
        <v>11.139999999999986</v>
      </c>
      <c r="X161">
        <f t="shared" si="43"/>
        <v>289.83500000000004</v>
      </c>
      <c r="Y161" s="9">
        <f t="shared" si="44"/>
        <v>37.806166117299597</v>
      </c>
      <c r="Z161" s="10">
        <f t="shared" si="45"/>
        <v>0.34718582920390056</v>
      </c>
      <c r="AA161">
        <f t="shared" si="46"/>
        <v>8.0300000000000296</v>
      </c>
    </row>
    <row r="162" spans="1:27">
      <c r="A162" s="1">
        <f t="shared" si="29"/>
        <v>13002002</v>
      </c>
      <c r="B162" s="1">
        <v>2</v>
      </c>
      <c r="C162" s="1">
        <v>2</v>
      </c>
      <c r="D162" s="2">
        <v>13</v>
      </c>
      <c r="E162" s="5">
        <v>4934.8</v>
      </c>
      <c r="F162" s="5">
        <v>5166</v>
      </c>
      <c r="G162" s="5">
        <v>126.9</v>
      </c>
      <c r="H162" s="5">
        <v>4956.6400000000003</v>
      </c>
      <c r="I162" s="5">
        <v>4915.82</v>
      </c>
      <c r="J162" s="5">
        <v>113.83</v>
      </c>
      <c r="K162" s="6">
        <f t="shared" si="30"/>
        <v>4945.72</v>
      </c>
      <c r="L162" s="6">
        <f t="shared" si="31"/>
        <v>-21.840000000000146</v>
      </c>
      <c r="M162" s="6">
        <f t="shared" si="32"/>
        <v>5040.91</v>
      </c>
      <c r="N162" s="5">
        <f t="shared" si="33"/>
        <v>85.236258276627794</v>
      </c>
      <c r="O162" s="6">
        <f t="shared" si="34"/>
        <v>250.18000000000029</v>
      </c>
      <c r="P162" s="6">
        <f t="shared" si="35"/>
        <v>170.47251655325559</v>
      </c>
      <c r="Q162" s="6">
        <f t="shared" si="36"/>
        <v>0.10826723826305204</v>
      </c>
      <c r="R162" s="9">
        <f t="shared" si="37"/>
        <v>1.5956824331564403</v>
      </c>
      <c r="S162" s="9">
        <f t="shared" si="38"/>
        <v>272.02000000000044</v>
      </c>
      <c r="T162">
        <f t="shared" si="39"/>
        <v>250.18000000000029</v>
      </c>
      <c r="U162" s="9">
        <f t="shared" si="40"/>
        <v>1.4675679403245279</v>
      </c>
      <c r="V162" s="9">
        <f t="shared" si="41"/>
        <v>1.1167782575704777</v>
      </c>
      <c r="W162" s="9">
        <f t="shared" si="42"/>
        <v>95.1899999999996</v>
      </c>
      <c r="X162">
        <f t="shared" si="43"/>
        <v>5040.91</v>
      </c>
      <c r="Y162" s="9">
        <f t="shared" si="44"/>
        <v>59.140442130156742</v>
      </c>
      <c r="Z162" s="10">
        <f t="shared" si="45"/>
        <v>0.34764061903063054</v>
      </c>
      <c r="AA162">
        <f t="shared" si="46"/>
        <v>21.840000000000146</v>
      </c>
    </row>
    <row r="163" spans="1:27">
      <c r="A163" s="1">
        <f t="shared" si="29"/>
        <v>3003003</v>
      </c>
      <c r="B163" s="1">
        <v>3</v>
      </c>
      <c r="C163" s="1">
        <v>3</v>
      </c>
      <c r="D163" s="2">
        <v>3</v>
      </c>
      <c r="E163" s="5">
        <v>148.77000000000001</v>
      </c>
      <c r="F163" s="5">
        <v>149.94</v>
      </c>
      <c r="G163" s="5">
        <v>7.51</v>
      </c>
      <c r="H163" s="5">
        <v>136.11000000000001</v>
      </c>
      <c r="I163" s="5">
        <v>143.65</v>
      </c>
      <c r="J163" s="5">
        <v>7.54</v>
      </c>
      <c r="K163" s="6">
        <f t="shared" si="30"/>
        <v>142.44</v>
      </c>
      <c r="L163" s="6">
        <f t="shared" si="31"/>
        <v>12.659999999999997</v>
      </c>
      <c r="M163" s="6">
        <f t="shared" si="32"/>
        <v>146.79500000000002</v>
      </c>
      <c r="N163" s="5">
        <f t="shared" si="33"/>
        <v>5.320989099782107</v>
      </c>
      <c r="O163" s="6">
        <f t="shared" si="34"/>
        <v>6.289999999999992</v>
      </c>
      <c r="P163" s="6">
        <f t="shared" si="35"/>
        <v>10.641978199564214</v>
      </c>
      <c r="Q163" s="6">
        <f t="shared" si="36"/>
        <v>-3.9866951224573483E-3</v>
      </c>
      <c r="R163" s="9">
        <f t="shared" si="37"/>
        <v>0.59857292324286604</v>
      </c>
      <c r="S163" s="9">
        <f t="shared" si="38"/>
        <v>6.3700000000000045</v>
      </c>
      <c r="T163">
        <f t="shared" si="39"/>
        <v>6.289999999999992</v>
      </c>
      <c r="U163" s="9">
        <f t="shared" si="40"/>
        <v>0.59105552389287608</v>
      </c>
      <c r="V163" s="9">
        <f t="shared" si="41"/>
        <v>0.81845685423004422</v>
      </c>
      <c r="W163" s="9">
        <f t="shared" si="42"/>
        <v>4.3550000000000182</v>
      </c>
      <c r="X163">
        <f t="shared" si="43"/>
        <v>146.79500000000002</v>
      </c>
      <c r="Y163" s="9">
        <f t="shared" si="44"/>
        <v>27.587915939540494</v>
      </c>
      <c r="Z163" s="10">
        <f t="shared" si="45"/>
        <v>0.34812928632908779</v>
      </c>
      <c r="AA163">
        <f t="shared" si="46"/>
        <v>12.659999999999997</v>
      </c>
    </row>
    <row r="164" spans="1:27">
      <c r="A164" s="1">
        <f t="shared" si="29"/>
        <v>4004002</v>
      </c>
      <c r="B164" s="1">
        <v>2</v>
      </c>
      <c r="C164" s="1">
        <v>4</v>
      </c>
      <c r="D164" s="2">
        <v>4</v>
      </c>
      <c r="E164" s="5">
        <v>3628.31</v>
      </c>
      <c r="F164" s="5">
        <v>3562.56</v>
      </c>
      <c r="G164" s="5">
        <v>101.59</v>
      </c>
      <c r="H164" s="5">
        <v>3534.42</v>
      </c>
      <c r="I164" s="5">
        <v>3684.41</v>
      </c>
      <c r="J164" s="5">
        <v>87.89</v>
      </c>
      <c r="K164" s="6">
        <f t="shared" si="30"/>
        <v>3581.3649999999998</v>
      </c>
      <c r="L164" s="6">
        <f t="shared" si="31"/>
        <v>93.889999999999873</v>
      </c>
      <c r="M164" s="6">
        <f t="shared" si="32"/>
        <v>3623.4849999999997</v>
      </c>
      <c r="N164" s="5">
        <f t="shared" si="33"/>
        <v>67.166174894808478</v>
      </c>
      <c r="O164" s="6">
        <f t="shared" si="34"/>
        <v>-121.84999999999991</v>
      </c>
      <c r="P164" s="6">
        <f t="shared" si="35"/>
        <v>134.33234978961696</v>
      </c>
      <c r="Q164" s="6">
        <f t="shared" si="36"/>
        <v>0.14385425754850598</v>
      </c>
      <c r="R164" s="9">
        <f t="shared" si="37"/>
        <v>1.6060167214961882</v>
      </c>
      <c r="S164" s="9">
        <f t="shared" si="38"/>
        <v>215.73999999999978</v>
      </c>
      <c r="T164">
        <f t="shared" si="39"/>
        <v>121.84999999999991</v>
      </c>
      <c r="U164" s="9">
        <f t="shared" si="40"/>
        <v>0.90707860162376275</v>
      </c>
      <c r="V164" s="9">
        <f t="shared" si="41"/>
        <v>0.6271013656199067</v>
      </c>
      <c r="W164" s="9">
        <f t="shared" si="42"/>
        <v>42.119999999999891</v>
      </c>
      <c r="X164">
        <f t="shared" si="43"/>
        <v>3623.4849999999997</v>
      </c>
      <c r="Y164" s="9">
        <f t="shared" si="44"/>
        <v>53.94806248345806</v>
      </c>
      <c r="Z164" s="10">
        <f t="shared" si="45"/>
        <v>0.35106694518282405</v>
      </c>
      <c r="AA164">
        <f t="shared" si="46"/>
        <v>93.889999999999873</v>
      </c>
    </row>
    <row r="165" spans="1:27">
      <c r="A165" s="1">
        <f t="shared" si="29"/>
        <v>9002003</v>
      </c>
      <c r="B165" s="1">
        <v>3</v>
      </c>
      <c r="C165" s="1">
        <v>2</v>
      </c>
      <c r="D165" s="2">
        <v>9</v>
      </c>
      <c r="E165" s="5">
        <v>2416.89</v>
      </c>
      <c r="F165" s="5">
        <v>2599.9299999999998</v>
      </c>
      <c r="G165" s="5">
        <v>63.89</v>
      </c>
      <c r="H165" s="5">
        <v>2361.58</v>
      </c>
      <c r="I165" s="5">
        <v>2513.62</v>
      </c>
      <c r="J165" s="5">
        <v>73.64</v>
      </c>
      <c r="K165" s="6">
        <f t="shared" si="30"/>
        <v>2389.2349999999997</v>
      </c>
      <c r="L165" s="6">
        <f t="shared" si="31"/>
        <v>55.309999999999945</v>
      </c>
      <c r="M165" s="6">
        <f t="shared" si="32"/>
        <v>2556.7749999999996</v>
      </c>
      <c r="N165" s="5">
        <f t="shared" si="33"/>
        <v>48.74623498281688</v>
      </c>
      <c r="O165" s="6">
        <f t="shared" si="34"/>
        <v>86.309999999999945</v>
      </c>
      <c r="P165" s="6">
        <f t="shared" si="35"/>
        <v>97.492469965633759</v>
      </c>
      <c r="Q165" s="6">
        <f t="shared" si="36"/>
        <v>-0.14107820067030055</v>
      </c>
      <c r="R165" s="9">
        <f t="shared" si="37"/>
        <v>0.31797327538144787</v>
      </c>
      <c r="S165" s="9">
        <f t="shared" si="38"/>
        <v>31</v>
      </c>
      <c r="T165">
        <f t="shared" si="39"/>
        <v>86.309999999999945</v>
      </c>
      <c r="U165" s="9">
        <f t="shared" si="40"/>
        <v>0.88529914187654035</v>
      </c>
      <c r="V165" s="9">
        <f t="shared" si="41"/>
        <v>3.436983390800501</v>
      </c>
      <c r="W165" s="9">
        <f t="shared" si="42"/>
        <v>167.53999999999996</v>
      </c>
      <c r="X165">
        <f t="shared" si="43"/>
        <v>2556.7749999999996</v>
      </c>
      <c r="Y165" s="9">
        <f t="shared" si="44"/>
        <v>52.450717494412984</v>
      </c>
      <c r="Z165" s="10">
        <f t="shared" si="45"/>
        <v>0.35149110941814726</v>
      </c>
      <c r="AA165">
        <f t="shared" si="46"/>
        <v>55.309999999999945</v>
      </c>
    </row>
    <row r="166" spans="1:27">
      <c r="A166" s="1">
        <f t="shared" si="29"/>
        <v>11001003</v>
      </c>
      <c r="B166" s="1">
        <v>3</v>
      </c>
      <c r="C166" s="1">
        <v>1</v>
      </c>
      <c r="D166" s="2">
        <v>11</v>
      </c>
      <c r="E166" s="5">
        <v>57.7</v>
      </c>
      <c r="F166" s="5">
        <v>53.23</v>
      </c>
      <c r="G166" s="5">
        <v>8.68</v>
      </c>
      <c r="H166" s="5">
        <v>56.5</v>
      </c>
      <c r="I166" s="5">
        <v>53.31</v>
      </c>
      <c r="J166" s="5">
        <v>6.61</v>
      </c>
      <c r="K166" s="6">
        <f t="shared" si="30"/>
        <v>57.1</v>
      </c>
      <c r="L166" s="6">
        <f t="shared" si="31"/>
        <v>1.2000000000000028</v>
      </c>
      <c r="M166" s="6">
        <f t="shared" si="32"/>
        <v>53.269999999999996</v>
      </c>
      <c r="N166" s="5">
        <f t="shared" si="33"/>
        <v>5.4551466524741574</v>
      </c>
      <c r="O166" s="6">
        <f t="shared" si="34"/>
        <v>-8.00000000000054E-2</v>
      </c>
      <c r="P166" s="6">
        <f t="shared" si="35"/>
        <v>10.910293304948315</v>
      </c>
      <c r="Q166" s="6">
        <f t="shared" si="36"/>
        <v>0.26589182127870487</v>
      </c>
      <c r="R166" s="9">
        <f t="shared" si="37"/>
        <v>0.11732040232314102</v>
      </c>
      <c r="S166" s="9">
        <f t="shared" si="38"/>
        <v>1.2800000000000082</v>
      </c>
      <c r="T166">
        <f t="shared" si="39"/>
        <v>8.00000000000054E-2</v>
      </c>
      <c r="U166" s="9">
        <f t="shared" si="40"/>
        <v>7.3325251451967621E-3</v>
      </c>
      <c r="V166" s="9">
        <f t="shared" si="41"/>
        <v>0.70208928265254356</v>
      </c>
      <c r="W166" s="9">
        <f t="shared" si="42"/>
        <v>3.8300000000000054</v>
      </c>
      <c r="X166">
        <f t="shared" si="43"/>
        <v>53.269999999999996</v>
      </c>
      <c r="Y166" s="9">
        <f t="shared" si="44"/>
        <v>9.7650903621151279</v>
      </c>
      <c r="Z166" s="10">
        <f t="shared" si="45"/>
        <v>0.3516503945682416</v>
      </c>
      <c r="AA166">
        <f t="shared" si="46"/>
        <v>1.2000000000000028</v>
      </c>
    </row>
    <row r="167" spans="1:27">
      <c r="A167" s="1">
        <f t="shared" si="29"/>
        <v>4003003</v>
      </c>
      <c r="B167" s="1">
        <v>3</v>
      </c>
      <c r="C167" s="1">
        <v>3</v>
      </c>
      <c r="D167" s="2">
        <v>4</v>
      </c>
      <c r="E167" s="5">
        <v>112.17</v>
      </c>
      <c r="F167" s="5">
        <v>114.33</v>
      </c>
      <c r="G167" s="5">
        <v>7.6</v>
      </c>
      <c r="H167" s="5">
        <v>111.21</v>
      </c>
      <c r="I167" s="5">
        <v>119.64</v>
      </c>
      <c r="J167" s="5">
        <v>6.84</v>
      </c>
      <c r="K167" s="6">
        <f t="shared" si="30"/>
        <v>111.69</v>
      </c>
      <c r="L167" s="6">
        <f t="shared" si="31"/>
        <v>0.96000000000000796</v>
      </c>
      <c r="M167" s="6">
        <f t="shared" si="32"/>
        <v>116.985</v>
      </c>
      <c r="N167" s="5">
        <f t="shared" si="33"/>
        <v>5.1123771378880098</v>
      </c>
      <c r="O167" s="6">
        <f t="shared" si="34"/>
        <v>-5.3100000000000023</v>
      </c>
      <c r="P167" s="6">
        <f t="shared" si="35"/>
        <v>10.22475427577602</v>
      </c>
      <c r="Q167" s="6">
        <f t="shared" si="36"/>
        <v>0.10497237569060777</v>
      </c>
      <c r="R167" s="9">
        <f t="shared" si="37"/>
        <v>0.61321767065391319</v>
      </c>
      <c r="S167" s="9">
        <f t="shared" si="38"/>
        <v>6.2700000000000102</v>
      </c>
      <c r="T167">
        <f t="shared" si="39"/>
        <v>5.3100000000000023</v>
      </c>
      <c r="U167" s="9">
        <f t="shared" si="40"/>
        <v>0.51932788375953354</v>
      </c>
      <c r="V167" s="9">
        <f t="shared" si="41"/>
        <v>1.0357217116786177</v>
      </c>
      <c r="W167" s="9">
        <f t="shared" si="42"/>
        <v>5.2950000000000017</v>
      </c>
      <c r="X167">
        <f t="shared" si="43"/>
        <v>116.985</v>
      </c>
      <c r="Y167" s="9">
        <f t="shared" si="44"/>
        <v>22.88270149966441</v>
      </c>
      <c r="Z167" s="10">
        <f t="shared" si="45"/>
        <v>0.35218745008872759</v>
      </c>
      <c r="AA167">
        <f t="shared" si="46"/>
        <v>0.96000000000000796</v>
      </c>
    </row>
    <row r="168" spans="1:27">
      <c r="A168" s="1">
        <f t="shared" si="29"/>
        <v>13003001</v>
      </c>
      <c r="B168" s="1">
        <v>1</v>
      </c>
      <c r="C168" s="1">
        <v>3</v>
      </c>
      <c r="D168" s="2">
        <v>13</v>
      </c>
      <c r="E168" s="5">
        <v>3.08</v>
      </c>
      <c r="F168" s="5">
        <v>5.93</v>
      </c>
      <c r="G168" s="5">
        <v>3.08</v>
      </c>
      <c r="H168" s="5">
        <v>24.1</v>
      </c>
      <c r="I168" s="5">
        <v>27.21</v>
      </c>
      <c r="J168" s="5">
        <v>4.1500000000000004</v>
      </c>
      <c r="K168" s="6">
        <f t="shared" si="30"/>
        <v>13.59</v>
      </c>
      <c r="L168" s="6">
        <f t="shared" si="31"/>
        <v>-21.020000000000003</v>
      </c>
      <c r="M168" s="6">
        <f t="shared" si="32"/>
        <v>16.57</v>
      </c>
      <c r="N168" s="5">
        <f t="shared" si="33"/>
        <v>2.5840327010314712</v>
      </c>
      <c r="O168" s="6">
        <f t="shared" si="34"/>
        <v>-21.28</v>
      </c>
      <c r="P168" s="6">
        <f t="shared" si="35"/>
        <v>5.1680654020629424</v>
      </c>
      <c r="Q168" s="6">
        <f t="shared" si="36"/>
        <v>-0.28964502469214393</v>
      </c>
      <c r="R168" s="9">
        <f t="shared" si="37"/>
        <v>5.0308960853361784E-2</v>
      </c>
      <c r="S168" s="9">
        <f t="shared" si="38"/>
        <v>0.25999999999999801</v>
      </c>
      <c r="T168">
        <f t="shared" si="39"/>
        <v>21.28</v>
      </c>
      <c r="U168" s="9">
        <f t="shared" si="40"/>
        <v>4.1175949498444115</v>
      </c>
      <c r="V168" s="9">
        <f t="shared" si="41"/>
        <v>1.1532361795616868</v>
      </c>
      <c r="W168" s="9">
        <f t="shared" si="42"/>
        <v>2.9800000000000004</v>
      </c>
      <c r="X168">
        <f t="shared" si="43"/>
        <v>16.57</v>
      </c>
      <c r="Y168" s="9">
        <f t="shared" si="44"/>
        <v>6.4124575487708553</v>
      </c>
      <c r="Z168" s="10">
        <f t="shared" si="45"/>
        <v>0.3531033842941752</v>
      </c>
      <c r="AA168">
        <f t="shared" si="46"/>
        <v>21.020000000000003</v>
      </c>
    </row>
    <row r="169" spans="1:27">
      <c r="A169" s="1">
        <f t="shared" si="29"/>
        <v>9004001</v>
      </c>
      <c r="B169" s="1">
        <v>1</v>
      </c>
      <c r="C169" s="1">
        <v>4</v>
      </c>
      <c r="D169" s="2">
        <v>9</v>
      </c>
      <c r="E169" s="5">
        <v>1663.5</v>
      </c>
      <c r="F169" s="5">
        <v>1525.86</v>
      </c>
      <c r="G169" s="5">
        <v>59.32</v>
      </c>
      <c r="H169" s="5">
        <v>1651.15</v>
      </c>
      <c r="I169" s="5">
        <v>1658.01</v>
      </c>
      <c r="J169" s="5">
        <v>41.35</v>
      </c>
      <c r="K169" s="6">
        <f t="shared" si="30"/>
        <v>1657.325</v>
      </c>
      <c r="L169" s="6">
        <f t="shared" si="31"/>
        <v>12.349999999999909</v>
      </c>
      <c r="M169" s="6">
        <f t="shared" si="32"/>
        <v>1591.9349999999999</v>
      </c>
      <c r="N169" s="5">
        <f t="shared" si="33"/>
        <v>36.154822983939503</v>
      </c>
      <c r="O169" s="6">
        <f t="shared" si="34"/>
        <v>-132.15000000000009</v>
      </c>
      <c r="P169" s="6">
        <f t="shared" si="35"/>
        <v>72.309645967879007</v>
      </c>
      <c r="Q169" s="6">
        <f t="shared" si="36"/>
        <v>0.34598372910174791</v>
      </c>
      <c r="R169" s="9">
        <f t="shared" si="37"/>
        <v>1.9983502624835003</v>
      </c>
      <c r="S169" s="9">
        <f t="shared" si="38"/>
        <v>144.5</v>
      </c>
      <c r="T169">
        <f t="shared" si="39"/>
        <v>132.15000000000009</v>
      </c>
      <c r="U169" s="9">
        <f t="shared" si="40"/>
        <v>1.8275570047556731</v>
      </c>
      <c r="V169" s="9">
        <f t="shared" si="41"/>
        <v>1.8086107081494296</v>
      </c>
      <c r="W169" s="9">
        <f t="shared" si="42"/>
        <v>65.3900000000001</v>
      </c>
      <c r="X169">
        <f t="shared" si="43"/>
        <v>1591.9349999999999</v>
      </c>
      <c r="Y169" s="9">
        <f t="shared" si="44"/>
        <v>44.031055018777458</v>
      </c>
      <c r="Z169" s="10">
        <f t="shared" si="45"/>
        <v>0.35578926346926204</v>
      </c>
      <c r="AA169">
        <f t="shared" si="46"/>
        <v>12.349999999999909</v>
      </c>
    </row>
    <row r="170" spans="1:27">
      <c r="A170" s="1">
        <f t="shared" si="29"/>
        <v>5004002</v>
      </c>
      <c r="B170" s="1">
        <v>2</v>
      </c>
      <c r="C170" s="1">
        <v>4</v>
      </c>
      <c r="D170" s="2">
        <v>5</v>
      </c>
      <c r="E170" s="5">
        <v>3094.4</v>
      </c>
      <c r="F170" s="5">
        <v>3006.7</v>
      </c>
      <c r="G170" s="5">
        <v>74.25</v>
      </c>
      <c r="H170" s="5">
        <v>3153.19</v>
      </c>
      <c r="I170" s="5">
        <v>3204.61</v>
      </c>
      <c r="J170" s="5">
        <v>76.16</v>
      </c>
      <c r="K170" s="6">
        <f t="shared" si="30"/>
        <v>3123.7950000000001</v>
      </c>
      <c r="L170" s="6">
        <f t="shared" si="31"/>
        <v>-58.789999999999964</v>
      </c>
      <c r="M170" s="6">
        <f t="shared" si="32"/>
        <v>3105.6549999999997</v>
      </c>
      <c r="N170" s="5">
        <f t="shared" si="33"/>
        <v>53.182252913918568</v>
      </c>
      <c r="O170" s="6">
        <f t="shared" si="34"/>
        <v>-197.91000000000031</v>
      </c>
      <c r="P170" s="6">
        <f t="shared" si="35"/>
        <v>106.36450582783714</v>
      </c>
      <c r="Q170" s="6">
        <f t="shared" si="36"/>
        <v>-2.5393152749435391E-2</v>
      </c>
      <c r="R170" s="9">
        <f t="shared" si="37"/>
        <v>1.3079551201524091</v>
      </c>
      <c r="S170" s="9">
        <f t="shared" si="38"/>
        <v>139.12000000000035</v>
      </c>
      <c r="T170">
        <f t="shared" si="39"/>
        <v>197.91000000000031</v>
      </c>
      <c r="U170" s="9">
        <f t="shared" si="40"/>
        <v>1.8606770976808731</v>
      </c>
      <c r="V170" s="9">
        <f t="shared" si="41"/>
        <v>0.34109122886091248</v>
      </c>
      <c r="W170" s="9">
        <f t="shared" si="42"/>
        <v>18.140000000000327</v>
      </c>
      <c r="X170">
        <f t="shared" si="43"/>
        <v>3105.6549999999997</v>
      </c>
      <c r="Y170" s="9">
        <f t="shared" si="44"/>
        <v>58.3964542650506</v>
      </c>
      <c r="Z170" s="10">
        <f t="shared" si="45"/>
        <v>0.35623306977314723</v>
      </c>
      <c r="AA170">
        <f t="shared" si="46"/>
        <v>58.789999999999964</v>
      </c>
    </row>
    <row r="171" spans="1:27">
      <c r="A171" s="1">
        <f t="shared" si="29"/>
        <v>15001002</v>
      </c>
      <c r="B171" s="1">
        <v>2</v>
      </c>
      <c r="C171" s="1">
        <v>1</v>
      </c>
      <c r="D171" s="2">
        <v>15</v>
      </c>
      <c r="E171" s="5">
        <v>304.35000000000002</v>
      </c>
      <c r="F171" s="5">
        <v>285.98</v>
      </c>
      <c r="G171" s="5">
        <v>12.21</v>
      </c>
      <c r="H171" s="5">
        <v>257.88</v>
      </c>
      <c r="I171" s="5">
        <v>237.93</v>
      </c>
      <c r="J171" s="5">
        <v>8.6300000000000008</v>
      </c>
      <c r="K171" s="6">
        <f t="shared" si="30"/>
        <v>281.11500000000001</v>
      </c>
      <c r="L171" s="6">
        <f t="shared" si="31"/>
        <v>46.470000000000027</v>
      </c>
      <c r="M171" s="6">
        <f t="shared" si="32"/>
        <v>261.95500000000004</v>
      </c>
      <c r="N171" s="5">
        <f t="shared" si="33"/>
        <v>7.4759781968649435</v>
      </c>
      <c r="O171" s="6">
        <f t="shared" si="34"/>
        <v>48.050000000000011</v>
      </c>
      <c r="P171" s="6">
        <f t="shared" si="35"/>
        <v>14.951956393729887</v>
      </c>
      <c r="Q171" s="6">
        <f t="shared" si="36"/>
        <v>0.33372189245888151</v>
      </c>
      <c r="R171" s="9">
        <f t="shared" si="37"/>
        <v>0.10567179025900304</v>
      </c>
      <c r="S171" s="9">
        <f t="shared" si="38"/>
        <v>1.5799999999999841</v>
      </c>
      <c r="T171">
        <f t="shared" si="39"/>
        <v>48.050000000000011</v>
      </c>
      <c r="U171" s="9">
        <f t="shared" si="40"/>
        <v>3.2136262797121193</v>
      </c>
      <c r="V171" s="9">
        <f t="shared" si="41"/>
        <v>2.5628753181803989</v>
      </c>
      <c r="W171" s="9">
        <f t="shared" si="42"/>
        <v>19.159999999999968</v>
      </c>
      <c r="X171">
        <f t="shared" si="43"/>
        <v>261.95500000000004</v>
      </c>
      <c r="Y171" s="9">
        <f t="shared" si="44"/>
        <v>35.039561794047373</v>
      </c>
      <c r="Z171" s="10">
        <f t="shared" si="45"/>
        <v>0.35701820681864388</v>
      </c>
      <c r="AA171">
        <f t="shared" si="46"/>
        <v>46.470000000000027</v>
      </c>
    </row>
    <row r="172" spans="1:27">
      <c r="A172" s="1">
        <f t="shared" si="29"/>
        <v>5003003</v>
      </c>
      <c r="B172" s="1">
        <v>3</v>
      </c>
      <c r="C172" s="1">
        <v>3</v>
      </c>
      <c r="D172" s="2">
        <v>5</v>
      </c>
      <c r="E172" s="5">
        <v>105.33</v>
      </c>
      <c r="F172" s="5">
        <v>103.75</v>
      </c>
      <c r="G172" s="5">
        <v>6.88</v>
      </c>
      <c r="H172" s="5">
        <v>122.32</v>
      </c>
      <c r="I172" s="5">
        <v>125.21</v>
      </c>
      <c r="J172" s="5">
        <v>6.83</v>
      </c>
      <c r="K172" s="6">
        <f t="shared" si="30"/>
        <v>113.82499999999999</v>
      </c>
      <c r="L172" s="6">
        <f t="shared" si="31"/>
        <v>-16.989999999999995</v>
      </c>
      <c r="M172" s="6">
        <f t="shared" si="32"/>
        <v>114.47999999999999</v>
      </c>
      <c r="N172" s="5">
        <f t="shared" si="33"/>
        <v>4.8472492199184476</v>
      </c>
      <c r="O172" s="6">
        <f t="shared" si="34"/>
        <v>-21.459999999999994</v>
      </c>
      <c r="P172" s="6">
        <f t="shared" si="35"/>
        <v>9.6944984398368952</v>
      </c>
      <c r="Q172" s="6">
        <f t="shared" si="36"/>
        <v>7.2938490136013273E-3</v>
      </c>
      <c r="R172" s="9">
        <f t="shared" si="37"/>
        <v>0.46108625709110995</v>
      </c>
      <c r="S172" s="9">
        <f t="shared" si="38"/>
        <v>4.4699999999999989</v>
      </c>
      <c r="T172">
        <f t="shared" si="39"/>
        <v>21.459999999999994</v>
      </c>
      <c r="U172" s="9">
        <f t="shared" si="40"/>
        <v>2.2136266391890871</v>
      </c>
      <c r="V172" s="9">
        <f t="shared" si="41"/>
        <v>0.13512818720119804</v>
      </c>
      <c r="W172" s="9">
        <f t="shared" si="42"/>
        <v>0.65500000000000114</v>
      </c>
      <c r="X172">
        <f t="shared" si="43"/>
        <v>114.47999999999999</v>
      </c>
      <c r="Y172" s="9">
        <f t="shared" si="44"/>
        <v>23.617518886707057</v>
      </c>
      <c r="Z172" s="10">
        <f t="shared" si="45"/>
        <v>0.35733737559902684</v>
      </c>
      <c r="AA172">
        <f t="shared" si="46"/>
        <v>16.989999999999995</v>
      </c>
    </row>
    <row r="173" spans="1:27">
      <c r="A173" s="1">
        <f t="shared" si="29"/>
        <v>11003002</v>
      </c>
      <c r="B173" s="1">
        <v>2</v>
      </c>
      <c r="C173" s="1">
        <v>3</v>
      </c>
      <c r="D173" s="2">
        <v>11</v>
      </c>
      <c r="E173" s="5">
        <v>478.86</v>
      </c>
      <c r="F173" s="5">
        <v>469.68</v>
      </c>
      <c r="G173" s="5">
        <v>15.68</v>
      </c>
      <c r="H173" s="5">
        <v>430.11</v>
      </c>
      <c r="I173" s="5">
        <v>404.66</v>
      </c>
      <c r="J173" s="5">
        <v>13.8</v>
      </c>
      <c r="K173" s="6">
        <f t="shared" si="30"/>
        <v>454.48500000000001</v>
      </c>
      <c r="L173" s="6">
        <f t="shared" si="31"/>
        <v>48.75</v>
      </c>
      <c r="M173" s="6">
        <f t="shared" si="32"/>
        <v>437.17</v>
      </c>
      <c r="N173" s="5">
        <f t="shared" si="33"/>
        <v>10.443926464697078</v>
      </c>
      <c r="O173" s="6">
        <f t="shared" si="34"/>
        <v>65.019999999999982</v>
      </c>
      <c r="P173" s="6">
        <f t="shared" si="35"/>
        <v>20.887852929394157</v>
      </c>
      <c r="Q173" s="6">
        <f t="shared" si="36"/>
        <v>0.12702749285816431</v>
      </c>
      <c r="R173" s="9">
        <f t="shared" si="37"/>
        <v>0.77892160841022762</v>
      </c>
      <c r="S173" s="9">
        <f t="shared" si="38"/>
        <v>16.269999999999982</v>
      </c>
      <c r="T173">
        <f t="shared" si="39"/>
        <v>65.019999999999982</v>
      </c>
      <c r="U173" s="9">
        <f t="shared" si="40"/>
        <v>3.1128139507580235</v>
      </c>
      <c r="V173" s="9">
        <f t="shared" si="41"/>
        <v>1.6579013705744443</v>
      </c>
      <c r="W173" s="9">
        <f t="shared" si="42"/>
        <v>17.314999999999998</v>
      </c>
      <c r="X173">
        <f t="shared" si="43"/>
        <v>437.17</v>
      </c>
      <c r="Y173" s="9">
        <f t="shared" si="44"/>
        <v>41.858778063761477</v>
      </c>
      <c r="Z173" s="10">
        <f t="shared" si="45"/>
        <v>0.35811450682707618</v>
      </c>
      <c r="AA173">
        <f t="shared" si="46"/>
        <v>48.75</v>
      </c>
    </row>
    <row r="174" spans="1:27">
      <c r="A174" s="1">
        <f t="shared" si="29"/>
        <v>1001004</v>
      </c>
      <c r="B174" s="1">
        <v>4</v>
      </c>
      <c r="C174" s="1">
        <v>1</v>
      </c>
      <c r="D174" s="2">
        <v>1</v>
      </c>
      <c r="E174" s="5">
        <v>1061.53</v>
      </c>
      <c r="F174" s="5">
        <v>1032.1099999999999</v>
      </c>
      <c r="G174" s="5">
        <v>123.89</v>
      </c>
      <c r="H174" s="5">
        <v>1025.08</v>
      </c>
      <c r="I174" s="5">
        <v>1077.08</v>
      </c>
      <c r="J174" s="5">
        <v>32.08</v>
      </c>
      <c r="K174" s="6">
        <f t="shared" si="30"/>
        <v>1043.3049999999998</v>
      </c>
      <c r="L174" s="6">
        <f t="shared" si="31"/>
        <v>36.450000000000045</v>
      </c>
      <c r="M174" s="6">
        <f t="shared" si="32"/>
        <v>1054.5949999999998</v>
      </c>
      <c r="N174" s="5">
        <f t="shared" si="33"/>
        <v>63.98800375851711</v>
      </c>
      <c r="O174" s="6">
        <f t="shared" si="34"/>
        <v>-44.970000000000027</v>
      </c>
      <c r="P174" s="6">
        <f t="shared" si="35"/>
        <v>127.97600751703422</v>
      </c>
      <c r="Q174" s="6">
        <f t="shared" si="36"/>
        <v>0.87432711059263346</v>
      </c>
      <c r="R174" s="9">
        <f t="shared" si="37"/>
        <v>0.63621300257521063</v>
      </c>
      <c r="S174" s="9">
        <f t="shared" si="38"/>
        <v>81.420000000000073</v>
      </c>
      <c r="T174">
        <f t="shared" si="39"/>
        <v>44.970000000000027</v>
      </c>
      <c r="U174" s="9">
        <f t="shared" si="40"/>
        <v>0.35139399073700828</v>
      </c>
      <c r="V174" s="9">
        <f t="shared" si="41"/>
        <v>0.17643932201115448</v>
      </c>
      <c r="W174" s="9">
        <f t="shared" si="42"/>
        <v>11.289999999999964</v>
      </c>
      <c r="X174">
        <f t="shared" si="43"/>
        <v>1054.5949999999998</v>
      </c>
      <c r="Y174" s="9">
        <f t="shared" si="44"/>
        <v>16.481136120137645</v>
      </c>
      <c r="Z174" s="10">
        <f t="shared" si="45"/>
        <v>0.35878405761683446</v>
      </c>
      <c r="AA174">
        <f t="shared" si="46"/>
        <v>36.450000000000045</v>
      </c>
    </row>
    <row r="175" spans="1:27">
      <c r="A175" s="1">
        <f t="shared" si="29"/>
        <v>2001004</v>
      </c>
      <c r="B175" s="1">
        <v>4</v>
      </c>
      <c r="C175" s="1">
        <v>1</v>
      </c>
      <c r="D175" s="2">
        <v>2</v>
      </c>
      <c r="E175" s="5">
        <v>186.81</v>
      </c>
      <c r="F175" s="5">
        <v>200.07</v>
      </c>
      <c r="G175" s="5">
        <v>10</v>
      </c>
      <c r="H175" s="5">
        <v>178.38</v>
      </c>
      <c r="I175" s="5">
        <v>174.23</v>
      </c>
      <c r="J175" s="5">
        <v>7.73</v>
      </c>
      <c r="K175" s="6">
        <f t="shared" si="30"/>
        <v>182.595</v>
      </c>
      <c r="L175" s="6">
        <f t="shared" si="31"/>
        <v>8.4300000000000068</v>
      </c>
      <c r="M175" s="6">
        <f t="shared" si="32"/>
        <v>187.14999999999998</v>
      </c>
      <c r="N175" s="5">
        <f t="shared" si="33"/>
        <v>6.3196696907354264</v>
      </c>
      <c r="O175" s="6">
        <f t="shared" si="34"/>
        <v>25.840000000000003</v>
      </c>
      <c r="P175" s="6">
        <f t="shared" si="35"/>
        <v>12.639339381470853</v>
      </c>
      <c r="Q175" s="6">
        <f t="shared" si="36"/>
        <v>0.2519334547291473</v>
      </c>
      <c r="R175" s="9">
        <f t="shared" si="37"/>
        <v>1.3774454086993571</v>
      </c>
      <c r="S175" s="9">
        <f t="shared" si="38"/>
        <v>17.409999999999997</v>
      </c>
      <c r="T175">
        <f t="shared" si="39"/>
        <v>25.840000000000003</v>
      </c>
      <c r="U175" s="9">
        <f t="shared" si="40"/>
        <v>2.0444106468001952</v>
      </c>
      <c r="V175" s="9">
        <f t="shared" si="41"/>
        <v>0.72076551827978663</v>
      </c>
      <c r="W175" s="9">
        <f t="shared" si="42"/>
        <v>4.5549999999999784</v>
      </c>
      <c r="X175">
        <f t="shared" si="43"/>
        <v>187.14999999999998</v>
      </c>
      <c r="Y175" s="9">
        <f t="shared" si="44"/>
        <v>29.613889516149875</v>
      </c>
      <c r="Z175" s="10">
        <f t="shared" si="45"/>
        <v>0.3604774611539534</v>
      </c>
      <c r="AA175">
        <f t="shared" si="46"/>
        <v>8.4300000000000068</v>
      </c>
    </row>
    <row r="176" spans="1:27">
      <c r="A176" s="1">
        <f t="shared" si="29"/>
        <v>17001001</v>
      </c>
      <c r="B176" s="1">
        <v>1</v>
      </c>
      <c r="C176" s="1">
        <v>1</v>
      </c>
      <c r="D176" s="2">
        <v>17</v>
      </c>
      <c r="E176" s="5">
        <v>2810.53</v>
      </c>
      <c r="F176" s="5">
        <v>2938.83</v>
      </c>
      <c r="G176" s="5">
        <v>116.82</v>
      </c>
      <c r="H176" s="5">
        <v>2840.82</v>
      </c>
      <c r="I176" s="5">
        <v>2728.86</v>
      </c>
      <c r="J176" s="5">
        <v>120.01</v>
      </c>
      <c r="K176" s="6">
        <f t="shared" si="30"/>
        <v>2825.6750000000002</v>
      </c>
      <c r="L176" s="6">
        <f t="shared" si="31"/>
        <v>-30.289999999999964</v>
      </c>
      <c r="M176" s="6">
        <f t="shared" si="32"/>
        <v>2833.8450000000003</v>
      </c>
      <c r="N176" s="5">
        <f t="shared" si="33"/>
        <v>83.73964488221813</v>
      </c>
      <c r="O176" s="6">
        <f t="shared" si="34"/>
        <v>209.9699999999998</v>
      </c>
      <c r="P176" s="6">
        <f t="shared" si="35"/>
        <v>167.47928976443626</v>
      </c>
      <c r="Q176" s="6">
        <f t="shared" si="36"/>
        <v>-2.6934267996764679E-2</v>
      </c>
      <c r="R176" s="9">
        <f t="shared" si="37"/>
        <v>1.4345654339586187</v>
      </c>
      <c r="S176" s="9">
        <f t="shared" si="38"/>
        <v>240.25999999999976</v>
      </c>
      <c r="T176">
        <f t="shared" si="39"/>
        <v>209.9699999999998</v>
      </c>
      <c r="U176" s="9">
        <f t="shared" si="40"/>
        <v>1.2537072511791025</v>
      </c>
      <c r="V176" s="9">
        <f t="shared" si="41"/>
        <v>9.7564301968218026E-2</v>
      </c>
      <c r="W176" s="9">
        <f t="shared" si="42"/>
        <v>8.1700000000000728</v>
      </c>
      <c r="X176">
        <f t="shared" si="43"/>
        <v>2833.8450000000003</v>
      </c>
      <c r="Y176" s="9">
        <f t="shared" si="44"/>
        <v>33.841139450565777</v>
      </c>
      <c r="Z176" s="10">
        <f t="shared" si="45"/>
        <v>0.36110109387815487</v>
      </c>
      <c r="AA176">
        <f t="shared" si="46"/>
        <v>30.289999999999964</v>
      </c>
    </row>
    <row r="177" spans="1:27">
      <c r="A177" s="1">
        <f t="shared" si="29"/>
        <v>10002003</v>
      </c>
      <c r="B177" s="1">
        <v>3</v>
      </c>
      <c r="C177" s="1">
        <v>2</v>
      </c>
      <c r="D177" s="2">
        <v>10</v>
      </c>
      <c r="E177" s="5">
        <v>1311.02</v>
      </c>
      <c r="F177" s="5">
        <v>1364.11</v>
      </c>
      <c r="G177" s="5">
        <v>37</v>
      </c>
      <c r="H177" s="5">
        <v>1323.82</v>
      </c>
      <c r="I177" s="5">
        <v>1362.28</v>
      </c>
      <c r="J177" s="5">
        <v>40.98</v>
      </c>
      <c r="K177" s="6">
        <f t="shared" si="30"/>
        <v>1317.42</v>
      </c>
      <c r="L177" s="6">
        <f t="shared" si="31"/>
        <v>-12.799999999999955</v>
      </c>
      <c r="M177" s="6">
        <f t="shared" si="32"/>
        <v>1363.1949999999999</v>
      </c>
      <c r="N177" s="5">
        <f t="shared" si="33"/>
        <v>27.605979424755063</v>
      </c>
      <c r="O177" s="6">
        <f t="shared" si="34"/>
        <v>1.8299999999999272</v>
      </c>
      <c r="P177" s="6">
        <f t="shared" si="35"/>
        <v>55.211958849510125</v>
      </c>
      <c r="Q177" s="6">
        <f t="shared" si="36"/>
        <v>-0.10181223978634542</v>
      </c>
      <c r="R177" s="9">
        <f t="shared" si="37"/>
        <v>0.26497882532797851</v>
      </c>
      <c r="S177" s="9">
        <f t="shared" si="38"/>
        <v>14.629999999999882</v>
      </c>
      <c r="T177">
        <f t="shared" si="39"/>
        <v>1.8299999999999272</v>
      </c>
      <c r="U177" s="9">
        <f t="shared" si="40"/>
        <v>3.3144993188666122E-2</v>
      </c>
      <c r="V177" s="9">
        <f t="shared" si="41"/>
        <v>1.6581552603401613</v>
      </c>
      <c r="W177" s="9">
        <f t="shared" si="42"/>
        <v>45.774999999999864</v>
      </c>
      <c r="X177">
        <f t="shared" si="43"/>
        <v>1363.1949999999999</v>
      </c>
      <c r="Y177" s="9">
        <f t="shared" si="44"/>
        <v>49.380425125492359</v>
      </c>
      <c r="Z177" s="10">
        <f t="shared" si="45"/>
        <v>0.36229821970305071</v>
      </c>
      <c r="AA177">
        <f t="shared" si="46"/>
        <v>12.799999999999955</v>
      </c>
    </row>
    <row r="178" spans="1:27">
      <c r="A178" s="1">
        <f t="shared" si="29"/>
        <v>6004002</v>
      </c>
      <c r="B178" s="1">
        <v>2</v>
      </c>
      <c r="C178" s="1">
        <v>4</v>
      </c>
      <c r="D178" s="2">
        <v>6</v>
      </c>
      <c r="E178" s="5">
        <v>2917.54</v>
      </c>
      <c r="F178" s="5">
        <v>2885.13</v>
      </c>
      <c r="G178" s="5">
        <v>79.03</v>
      </c>
      <c r="H178" s="5">
        <v>3006.87</v>
      </c>
      <c r="I178" s="5">
        <v>3046.81</v>
      </c>
      <c r="J178" s="5">
        <v>105.51</v>
      </c>
      <c r="K178" s="6">
        <f t="shared" si="30"/>
        <v>2962.2049999999999</v>
      </c>
      <c r="L178" s="6">
        <f t="shared" si="31"/>
        <v>-89.329999999999927</v>
      </c>
      <c r="M178" s="6">
        <f t="shared" si="32"/>
        <v>2965.9700000000003</v>
      </c>
      <c r="N178" s="5">
        <f t="shared" si="33"/>
        <v>65.913012751656254</v>
      </c>
      <c r="O178" s="6">
        <f t="shared" si="34"/>
        <v>-161.67999999999984</v>
      </c>
      <c r="P178" s="6">
        <f t="shared" si="35"/>
        <v>131.82602550331251</v>
      </c>
      <c r="Q178" s="6">
        <f t="shared" si="36"/>
        <v>-0.28119408443995125</v>
      </c>
      <c r="R178" s="9">
        <f t="shared" si="37"/>
        <v>0.54882941151997267</v>
      </c>
      <c r="S178" s="9">
        <f t="shared" si="38"/>
        <v>72.349999999999909</v>
      </c>
      <c r="T178">
        <f t="shared" si="39"/>
        <v>161.67999999999984</v>
      </c>
      <c r="U178" s="9">
        <f t="shared" si="40"/>
        <v>1.2264649516869275</v>
      </c>
      <c r="V178" s="9">
        <f t="shared" si="41"/>
        <v>5.7120739028966944E-2</v>
      </c>
      <c r="W178" s="9">
        <f t="shared" si="42"/>
        <v>3.7650000000003274</v>
      </c>
      <c r="X178">
        <f t="shared" si="43"/>
        <v>2965.9700000000003</v>
      </c>
      <c r="Y178" s="9">
        <f t="shared" si="44"/>
        <v>44.998246570446312</v>
      </c>
      <c r="Z178" s="10">
        <f t="shared" si="45"/>
        <v>0.36244723753947966</v>
      </c>
      <c r="AA178">
        <f t="shared" si="46"/>
        <v>89.329999999999927</v>
      </c>
    </row>
    <row r="179" spans="1:27">
      <c r="A179" s="1">
        <f t="shared" si="29"/>
        <v>14002002</v>
      </c>
      <c r="B179" s="1">
        <v>2</v>
      </c>
      <c r="C179" s="1">
        <v>2</v>
      </c>
      <c r="D179" s="2">
        <v>14</v>
      </c>
      <c r="E179" s="5">
        <v>326.33999999999997</v>
      </c>
      <c r="F179" s="5">
        <v>324.76</v>
      </c>
      <c r="G179" s="5">
        <v>11.17</v>
      </c>
      <c r="H179" s="5">
        <v>297.74</v>
      </c>
      <c r="I179" s="5">
        <v>275.24</v>
      </c>
      <c r="J179" s="5">
        <v>9.2899999999999991</v>
      </c>
      <c r="K179" s="6">
        <f t="shared" si="30"/>
        <v>312.03999999999996</v>
      </c>
      <c r="L179" s="6">
        <f t="shared" si="31"/>
        <v>28.599999999999966</v>
      </c>
      <c r="M179" s="6">
        <f t="shared" si="32"/>
        <v>300</v>
      </c>
      <c r="N179" s="5">
        <f t="shared" si="33"/>
        <v>7.2641757963309228</v>
      </c>
      <c r="O179" s="6">
        <f t="shared" si="34"/>
        <v>49.519999999999982</v>
      </c>
      <c r="P179" s="6">
        <f t="shared" si="35"/>
        <v>14.528351592661846</v>
      </c>
      <c r="Q179" s="6">
        <f t="shared" si="36"/>
        <v>0.18223458234828716</v>
      </c>
      <c r="R179" s="9">
        <f t="shared" si="37"/>
        <v>1.4399431254517918</v>
      </c>
      <c r="S179" s="9">
        <f t="shared" si="38"/>
        <v>20.920000000000016</v>
      </c>
      <c r="T179">
        <f t="shared" si="39"/>
        <v>49.519999999999982</v>
      </c>
      <c r="U179" s="9">
        <f t="shared" si="40"/>
        <v>3.4085078189470677</v>
      </c>
      <c r="V179" s="9">
        <f t="shared" si="41"/>
        <v>1.6574488748030123</v>
      </c>
      <c r="W179" s="9">
        <f t="shared" si="42"/>
        <v>12.039999999999964</v>
      </c>
      <c r="X179">
        <f t="shared" si="43"/>
        <v>300</v>
      </c>
      <c r="Y179" s="9">
        <f t="shared" si="44"/>
        <v>41.298560003397441</v>
      </c>
      <c r="Z179" s="10">
        <f t="shared" si="45"/>
        <v>0.36306473252024907</v>
      </c>
      <c r="AA179">
        <f t="shared" si="46"/>
        <v>28.599999999999966</v>
      </c>
    </row>
    <row r="180" spans="1:27">
      <c r="A180" s="1">
        <f t="shared" si="29"/>
        <v>3001004</v>
      </c>
      <c r="B180" s="1">
        <v>4</v>
      </c>
      <c r="C180" s="1">
        <v>1</v>
      </c>
      <c r="D180" s="2">
        <v>3</v>
      </c>
      <c r="E180" s="5">
        <v>1589.82</v>
      </c>
      <c r="F180" s="5">
        <v>1630.13</v>
      </c>
      <c r="G180" s="5">
        <v>88.81</v>
      </c>
      <c r="H180" s="5">
        <v>1628.23</v>
      </c>
      <c r="I180" s="5">
        <v>1616.41</v>
      </c>
      <c r="J180" s="5">
        <v>57.74</v>
      </c>
      <c r="K180" s="6">
        <f t="shared" si="30"/>
        <v>1609.0250000000001</v>
      </c>
      <c r="L180" s="6">
        <f t="shared" si="31"/>
        <v>-38.410000000000082</v>
      </c>
      <c r="M180" s="6">
        <f t="shared" si="32"/>
        <v>1623.27</v>
      </c>
      <c r="N180" s="5">
        <f t="shared" si="33"/>
        <v>52.964902765888283</v>
      </c>
      <c r="O180" s="6">
        <f t="shared" si="34"/>
        <v>13.720000000000027</v>
      </c>
      <c r="P180" s="6">
        <f t="shared" si="35"/>
        <v>105.92980553177657</v>
      </c>
      <c r="Q180" s="6">
        <f t="shared" si="36"/>
        <v>0.40578008243505953</v>
      </c>
      <c r="R180" s="9">
        <f t="shared" si="37"/>
        <v>0.4921183394824819</v>
      </c>
      <c r="S180" s="9">
        <f t="shared" si="38"/>
        <v>52.130000000000109</v>
      </c>
      <c r="T180">
        <f t="shared" si="39"/>
        <v>13.720000000000027</v>
      </c>
      <c r="U180" s="9">
        <f t="shared" si="40"/>
        <v>0.12951973178015827</v>
      </c>
      <c r="V180" s="9">
        <f t="shared" si="41"/>
        <v>0.26895168793124447</v>
      </c>
      <c r="W180" s="9">
        <f t="shared" si="42"/>
        <v>14.244999999999891</v>
      </c>
      <c r="X180">
        <f t="shared" si="43"/>
        <v>1623.27</v>
      </c>
      <c r="Y180" s="9">
        <f t="shared" si="44"/>
        <v>30.648031342095788</v>
      </c>
      <c r="Z180" s="10">
        <f t="shared" si="45"/>
        <v>0.36328225940719977</v>
      </c>
      <c r="AA180">
        <f t="shared" si="46"/>
        <v>38.410000000000082</v>
      </c>
    </row>
    <row r="181" spans="1:27">
      <c r="A181" s="1">
        <f t="shared" si="29"/>
        <v>6003003</v>
      </c>
      <c r="B181" s="1">
        <v>3</v>
      </c>
      <c r="C181" s="1">
        <v>3</v>
      </c>
      <c r="D181" s="2">
        <v>6</v>
      </c>
      <c r="E181" s="5">
        <v>372.59</v>
      </c>
      <c r="F181" s="5">
        <v>341.09</v>
      </c>
      <c r="G181" s="5">
        <v>13.43</v>
      </c>
      <c r="H181" s="5">
        <v>444.83</v>
      </c>
      <c r="I181" s="5">
        <v>457.28</v>
      </c>
      <c r="J181" s="5">
        <v>15.41</v>
      </c>
      <c r="K181" s="6">
        <f t="shared" si="30"/>
        <v>408.71</v>
      </c>
      <c r="L181" s="6">
        <f t="shared" si="31"/>
        <v>-72.240000000000009</v>
      </c>
      <c r="M181" s="6">
        <f t="shared" si="32"/>
        <v>399.18499999999995</v>
      </c>
      <c r="N181" s="5">
        <f t="shared" si="33"/>
        <v>10.220481886877938</v>
      </c>
      <c r="O181" s="6">
        <f t="shared" si="34"/>
        <v>-116.19</v>
      </c>
      <c r="P181" s="6">
        <f t="shared" si="35"/>
        <v>20.440963773755875</v>
      </c>
      <c r="Q181" s="6">
        <f t="shared" si="36"/>
        <v>-0.13666512697656716</v>
      </c>
      <c r="R181" s="9">
        <f t="shared" si="37"/>
        <v>2.1500943148496421</v>
      </c>
      <c r="S181" s="9">
        <f t="shared" si="38"/>
        <v>43.949999999999989</v>
      </c>
      <c r="T181">
        <f t="shared" si="39"/>
        <v>116.19</v>
      </c>
      <c r="U181" s="9">
        <f t="shared" si="40"/>
        <v>5.6841742535240032</v>
      </c>
      <c r="V181" s="9">
        <f t="shared" si="41"/>
        <v>0.93195214329660603</v>
      </c>
      <c r="W181" s="9">
        <f t="shared" si="42"/>
        <v>9.5250000000000341</v>
      </c>
      <c r="X181">
        <f t="shared" si="43"/>
        <v>399.18499999999995</v>
      </c>
      <c r="Y181" s="9">
        <f t="shared" si="44"/>
        <v>39.057356044289165</v>
      </c>
      <c r="Z181" s="10">
        <f t="shared" si="45"/>
        <v>0.36353266703282661</v>
      </c>
      <c r="AA181">
        <f t="shared" si="46"/>
        <v>72.240000000000009</v>
      </c>
    </row>
    <row r="182" spans="1:27">
      <c r="A182" s="1">
        <f t="shared" ref="A182:A245" si="47">1000000*D182+1000*C182+ABS(B182)</f>
        <v>12001003</v>
      </c>
      <c r="B182" s="1">
        <v>3</v>
      </c>
      <c r="C182" s="1">
        <v>1</v>
      </c>
      <c r="D182" s="2">
        <v>12</v>
      </c>
      <c r="E182" s="5">
        <v>1361.3</v>
      </c>
      <c r="F182" s="5">
        <v>1352.92</v>
      </c>
      <c r="G182" s="5">
        <v>51.18</v>
      </c>
      <c r="H182" s="5">
        <v>1336.99</v>
      </c>
      <c r="I182" s="5">
        <v>1240.97</v>
      </c>
      <c r="J182" s="5">
        <v>58.69</v>
      </c>
      <c r="K182" s="6">
        <f t="shared" ref="K182:K245" si="48" xml:space="preserve"> 0.5*(E182+H182)</f>
        <v>1349.145</v>
      </c>
      <c r="L182" s="6">
        <f t="shared" ref="L182:L245" si="49">E182-H182</f>
        <v>24.309999999999945</v>
      </c>
      <c r="M182" s="6">
        <f t="shared" ref="M182:M245" si="50">0.5*(F182+I182)</f>
        <v>1296.9450000000002</v>
      </c>
      <c r="N182" s="5">
        <f t="shared" ref="N182:N245" si="51">0.5*P182</f>
        <v>38.935550914299391</v>
      </c>
      <c r="O182" s="6">
        <f t="shared" ref="O182:O245" si="52">F182-I182</f>
        <v>111.95000000000005</v>
      </c>
      <c r="P182" s="6">
        <f t="shared" ref="P182:P245" si="53">SQRT(G182*G182+J182*J182)</f>
        <v>77.871101828598782</v>
      </c>
      <c r="Q182" s="6">
        <f t="shared" ref="Q182:Q245" si="54">(G182*G182-J182*J182)/(G182*G182+J182*J182)</f>
        <v>-0.13607126492756277</v>
      </c>
      <c r="R182" s="9">
        <f t="shared" ref="R182:R245" si="55">ABS(O182-L182)/P182</f>
        <v>1.1254495948048036</v>
      </c>
      <c r="S182" s="9">
        <f t="shared" ref="S182:S245" si="56">ABS(O182-L182)</f>
        <v>87.6400000000001</v>
      </c>
      <c r="T182">
        <f t="shared" ref="T182:T245" si="57">ABS(O182)</f>
        <v>111.95000000000005</v>
      </c>
      <c r="U182" s="9">
        <f t="shared" ref="U182:U245" si="58">ABS(O182)/P182</f>
        <v>1.4376321558466187</v>
      </c>
      <c r="V182" s="9">
        <f t="shared" ref="V182:V245" si="59">ABS(M182-K182)/N182</f>
        <v>1.3406770618167612</v>
      </c>
      <c r="W182" s="9">
        <f t="shared" ref="W182:W245" si="60">ABS(M182-K182)</f>
        <v>52.199999999999818</v>
      </c>
      <c r="X182">
        <f t="shared" ref="X182:X245" si="61">ABS(M182)</f>
        <v>1296.9450000000002</v>
      </c>
      <c r="Y182" s="9">
        <f t="shared" ref="Y182:Y245" si="62">ABS(M182)/N182</f>
        <v>33.310046205707771</v>
      </c>
      <c r="Z182" s="10">
        <f t="shared" ref="Z182:Z245" si="63">SQRT(0.007684*B182*B182+0.005376*C182*C182+0.000406*D182*D182)</f>
        <v>0.36468616645000396</v>
      </c>
      <c r="AA182">
        <f t="shared" si="46"/>
        <v>24.309999999999945</v>
      </c>
    </row>
    <row r="183" spans="1:27">
      <c r="A183" s="1">
        <f t="shared" si="47"/>
        <v>16002001</v>
      </c>
      <c r="B183" s="1">
        <v>1</v>
      </c>
      <c r="C183" s="1">
        <v>2</v>
      </c>
      <c r="D183" s="2">
        <v>16</v>
      </c>
      <c r="E183" s="5">
        <v>163.32</v>
      </c>
      <c r="F183" s="5">
        <v>158.88999999999999</v>
      </c>
      <c r="G183" s="5">
        <v>7.71</v>
      </c>
      <c r="H183" s="5">
        <v>142.80000000000001</v>
      </c>
      <c r="I183" s="5">
        <v>140.47</v>
      </c>
      <c r="J183" s="5">
        <v>7.66</v>
      </c>
      <c r="K183" s="6">
        <f t="shared" si="48"/>
        <v>153.06</v>
      </c>
      <c r="L183" s="6">
        <f t="shared" si="49"/>
        <v>20.519999999999982</v>
      </c>
      <c r="M183" s="6">
        <f t="shared" si="50"/>
        <v>149.68</v>
      </c>
      <c r="N183" s="5">
        <f t="shared" si="51"/>
        <v>5.4341443668713847</v>
      </c>
      <c r="O183" s="6">
        <f t="shared" si="52"/>
        <v>18.419999999999987</v>
      </c>
      <c r="P183" s="6">
        <f t="shared" si="53"/>
        <v>10.868288733742769</v>
      </c>
      <c r="Q183" s="6">
        <f t="shared" si="54"/>
        <v>6.5061120202641555E-3</v>
      </c>
      <c r="R183" s="9">
        <f t="shared" si="55"/>
        <v>0.19322269139576001</v>
      </c>
      <c r="S183" s="9">
        <f t="shared" si="56"/>
        <v>2.0999999999999943</v>
      </c>
      <c r="T183">
        <f t="shared" si="57"/>
        <v>18.419999999999987</v>
      </c>
      <c r="U183" s="9">
        <f t="shared" si="58"/>
        <v>1.6948390359570982</v>
      </c>
      <c r="V183" s="9">
        <f t="shared" si="59"/>
        <v>0.62199304468349492</v>
      </c>
      <c r="W183" s="9">
        <f t="shared" si="60"/>
        <v>3.3799999999999955</v>
      </c>
      <c r="X183">
        <f t="shared" si="61"/>
        <v>149.68</v>
      </c>
      <c r="Y183" s="9">
        <f t="shared" si="62"/>
        <v>27.544354712492797</v>
      </c>
      <c r="Z183" s="10">
        <f t="shared" si="63"/>
        <v>0.36486161760316743</v>
      </c>
      <c r="AA183">
        <f t="shared" ref="AA183:AA246" si="64">ABS(L183)</f>
        <v>20.519999999999982</v>
      </c>
    </row>
    <row r="184" spans="1:27">
      <c r="A184" s="1">
        <f t="shared" si="47"/>
        <v>10004001</v>
      </c>
      <c r="B184" s="1">
        <v>1</v>
      </c>
      <c r="C184" s="1">
        <v>4</v>
      </c>
      <c r="D184" s="2">
        <v>10</v>
      </c>
      <c r="E184" s="5">
        <v>200.48</v>
      </c>
      <c r="F184" s="5">
        <v>189.74</v>
      </c>
      <c r="G184" s="5">
        <v>7.74</v>
      </c>
      <c r="H184" s="5">
        <v>200.38</v>
      </c>
      <c r="I184" s="5">
        <v>199.19</v>
      </c>
      <c r="J184" s="5">
        <v>10.27</v>
      </c>
      <c r="K184" s="6">
        <f t="shared" si="48"/>
        <v>200.43</v>
      </c>
      <c r="L184" s="6">
        <f t="shared" si="49"/>
        <v>9.9999999999994316E-2</v>
      </c>
      <c r="M184" s="6">
        <f t="shared" si="50"/>
        <v>194.465</v>
      </c>
      <c r="N184" s="5">
        <f t="shared" si="51"/>
        <v>6.4300174960881709</v>
      </c>
      <c r="O184" s="6">
        <f t="shared" si="52"/>
        <v>-9.4499999999999886</v>
      </c>
      <c r="P184" s="6">
        <f t="shared" si="53"/>
        <v>12.860034992176342</v>
      </c>
      <c r="Q184" s="6">
        <f t="shared" si="54"/>
        <v>-0.27551797219140101</v>
      </c>
      <c r="R184" s="9">
        <f t="shared" si="55"/>
        <v>0.74261073207109585</v>
      </c>
      <c r="S184" s="9">
        <f t="shared" si="56"/>
        <v>9.5499999999999829</v>
      </c>
      <c r="T184">
        <f t="shared" si="57"/>
        <v>9.4499999999999886</v>
      </c>
      <c r="U184" s="9">
        <f t="shared" si="58"/>
        <v>0.73483470346302204</v>
      </c>
      <c r="V184" s="9">
        <f t="shared" si="59"/>
        <v>0.92768021294326641</v>
      </c>
      <c r="W184" s="9">
        <f t="shared" si="60"/>
        <v>5.9650000000000034</v>
      </c>
      <c r="X184">
        <f t="shared" si="61"/>
        <v>194.465</v>
      </c>
      <c r="Y184" s="9">
        <f t="shared" si="62"/>
        <v>30.243308065383438</v>
      </c>
      <c r="Z184" s="10">
        <f t="shared" si="63"/>
        <v>0.36646964403617388</v>
      </c>
      <c r="AA184">
        <f t="shared" si="64"/>
        <v>9.9999999999994316E-2</v>
      </c>
    </row>
    <row r="185" spans="1:27">
      <c r="A185" s="1">
        <f t="shared" si="47"/>
        <v>4001004</v>
      </c>
      <c r="B185" s="1">
        <v>4</v>
      </c>
      <c r="C185" s="1">
        <v>1</v>
      </c>
      <c r="D185" s="2">
        <v>4</v>
      </c>
      <c r="E185" s="5">
        <v>143.88</v>
      </c>
      <c r="F185" s="5">
        <v>135.81</v>
      </c>
      <c r="G185" s="5">
        <v>8.68</v>
      </c>
      <c r="H185" s="5">
        <v>140.43</v>
      </c>
      <c r="I185" s="5">
        <v>136.77000000000001</v>
      </c>
      <c r="J185" s="5">
        <v>10.29</v>
      </c>
      <c r="K185" s="6">
        <f t="shared" si="48"/>
        <v>142.155</v>
      </c>
      <c r="L185" s="6">
        <f t="shared" si="49"/>
        <v>3.4499999999999886</v>
      </c>
      <c r="M185" s="6">
        <f t="shared" si="50"/>
        <v>136.29000000000002</v>
      </c>
      <c r="N185" s="5">
        <f t="shared" si="51"/>
        <v>6.7310196107276346</v>
      </c>
      <c r="O185" s="6">
        <f t="shared" si="52"/>
        <v>-0.96000000000000796</v>
      </c>
      <c r="P185" s="6">
        <f t="shared" si="53"/>
        <v>13.462039221455269</v>
      </c>
      <c r="Q185" s="6">
        <f t="shared" si="54"/>
        <v>-0.16852778153305389</v>
      </c>
      <c r="R185" s="9">
        <f t="shared" si="55"/>
        <v>0.32758781395997655</v>
      </c>
      <c r="S185" s="9">
        <f t="shared" si="56"/>
        <v>4.4099999999999966</v>
      </c>
      <c r="T185">
        <f t="shared" si="57"/>
        <v>0.96000000000000796</v>
      </c>
      <c r="U185" s="9">
        <f t="shared" si="58"/>
        <v>7.1311632970879904E-2</v>
      </c>
      <c r="V185" s="9">
        <f t="shared" si="59"/>
        <v>0.87133901536292868</v>
      </c>
      <c r="W185" s="9">
        <f t="shared" si="60"/>
        <v>5.8649999999999807</v>
      </c>
      <c r="X185">
        <f t="shared" si="61"/>
        <v>136.29000000000002</v>
      </c>
      <c r="Y185" s="9">
        <f t="shared" si="62"/>
        <v>20.248046786669047</v>
      </c>
      <c r="Z185" s="10">
        <f t="shared" si="63"/>
        <v>0.36717298375561347</v>
      </c>
      <c r="AA185">
        <f t="shared" si="64"/>
        <v>3.4499999999999886</v>
      </c>
    </row>
    <row r="186" spans="1:27">
      <c r="A186" s="1">
        <f t="shared" si="47"/>
        <v>14003001</v>
      </c>
      <c r="B186" s="1">
        <v>1</v>
      </c>
      <c r="C186" s="1">
        <v>3</v>
      </c>
      <c r="D186" s="2">
        <v>14</v>
      </c>
      <c r="E186" s="5">
        <v>41.22</v>
      </c>
      <c r="F186" s="5">
        <v>39.06</v>
      </c>
      <c r="G186" s="5">
        <v>4.66</v>
      </c>
      <c r="H186" s="5">
        <v>36.54</v>
      </c>
      <c r="I186" s="5">
        <v>35.43</v>
      </c>
      <c r="J186" s="5">
        <v>4.67</v>
      </c>
      <c r="K186" s="6">
        <f t="shared" si="48"/>
        <v>38.879999999999995</v>
      </c>
      <c r="L186" s="6">
        <f t="shared" si="49"/>
        <v>4.68</v>
      </c>
      <c r="M186" s="6">
        <f t="shared" si="50"/>
        <v>37.245000000000005</v>
      </c>
      <c r="N186" s="5">
        <f t="shared" si="51"/>
        <v>3.2986550289474041</v>
      </c>
      <c r="O186" s="6">
        <f t="shared" si="52"/>
        <v>3.6300000000000026</v>
      </c>
      <c r="P186" s="6">
        <f t="shared" si="53"/>
        <v>6.5973100578948083</v>
      </c>
      <c r="Q186" s="6">
        <f t="shared" si="54"/>
        <v>-2.1436202598535473E-3</v>
      </c>
      <c r="R186" s="9">
        <f t="shared" si="55"/>
        <v>0.15915577573066964</v>
      </c>
      <c r="S186" s="9">
        <f t="shared" si="56"/>
        <v>1.0499999999999972</v>
      </c>
      <c r="T186">
        <f t="shared" si="57"/>
        <v>3.6300000000000026</v>
      </c>
      <c r="U186" s="9">
        <f t="shared" si="58"/>
        <v>0.55022425324031687</v>
      </c>
      <c r="V186" s="9">
        <f t="shared" si="59"/>
        <v>0.49565655870408398</v>
      </c>
      <c r="W186" s="9">
        <f t="shared" si="60"/>
        <v>1.6349999999999909</v>
      </c>
      <c r="X186">
        <f t="shared" si="61"/>
        <v>37.245000000000005</v>
      </c>
      <c r="Y186" s="9">
        <f t="shared" si="62"/>
        <v>11.290965461121537</v>
      </c>
      <c r="Z186" s="10">
        <f t="shared" si="63"/>
        <v>0.36829879174387742</v>
      </c>
      <c r="AA186">
        <f t="shared" si="64"/>
        <v>4.68</v>
      </c>
    </row>
    <row r="187" spans="1:27">
      <c r="A187" s="1">
        <f t="shared" si="47"/>
        <v>7004002</v>
      </c>
      <c r="B187" s="1">
        <v>2</v>
      </c>
      <c r="C187" s="1">
        <v>4</v>
      </c>
      <c r="D187" s="2">
        <v>7</v>
      </c>
      <c r="E187" s="5">
        <v>1799.31</v>
      </c>
      <c r="F187" s="5">
        <v>1781.23</v>
      </c>
      <c r="G187" s="5">
        <v>62.21</v>
      </c>
      <c r="H187" s="5">
        <v>1790.29</v>
      </c>
      <c r="I187" s="5">
        <v>1808.12</v>
      </c>
      <c r="J187" s="5">
        <v>45.76</v>
      </c>
      <c r="K187" s="6">
        <f t="shared" si="48"/>
        <v>1794.8</v>
      </c>
      <c r="L187" s="6">
        <f t="shared" si="49"/>
        <v>9.0199999999999818</v>
      </c>
      <c r="M187" s="6">
        <f t="shared" si="50"/>
        <v>1794.675</v>
      </c>
      <c r="N187" s="5">
        <f t="shared" si="51"/>
        <v>38.61366888810231</v>
      </c>
      <c r="O187" s="6">
        <f t="shared" si="52"/>
        <v>-26.889999999999873</v>
      </c>
      <c r="P187" s="6">
        <f t="shared" si="53"/>
        <v>77.227337776204621</v>
      </c>
      <c r="Q187" s="6">
        <f t="shared" si="54"/>
        <v>0.2978014965874683</v>
      </c>
      <c r="R187" s="9">
        <f t="shared" si="55"/>
        <v>0.46499077961307744</v>
      </c>
      <c r="S187" s="9">
        <f t="shared" si="56"/>
        <v>35.909999999999854</v>
      </c>
      <c r="T187">
        <f t="shared" si="57"/>
        <v>26.889999999999873</v>
      </c>
      <c r="U187" s="9">
        <f t="shared" si="58"/>
        <v>0.3481927614535128</v>
      </c>
      <c r="V187" s="9">
        <f t="shared" si="59"/>
        <v>3.2371956252651027E-3</v>
      </c>
      <c r="W187" s="9">
        <f t="shared" si="60"/>
        <v>0.125</v>
      </c>
      <c r="X187">
        <f t="shared" si="61"/>
        <v>1794.675</v>
      </c>
      <c r="Y187" s="9">
        <f t="shared" si="62"/>
        <v>46.477712470181181</v>
      </c>
      <c r="Z187" s="10">
        <f t="shared" si="63"/>
        <v>0.3696565973981798</v>
      </c>
      <c r="AA187">
        <f t="shared" si="64"/>
        <v>9.0199999999999818</v>
      </c>
    </row>
    <row r="188" spans="1:27">
      <c r="A188" s="1">
        <f t="shared" si="47"/>
        <v>7003003</v>
      </c>
      <c r="B188" s="1">
        <v>3</v>
      </c>
      <c r="C188" s="1">
        <v>3</v>
      </c>
      <c r="D188" s="2">
        <v>7</v>
      </c>
      <c r="E188" s="5">
        <v>404.98</v>
      </c>
      <c r="F188" s="5">
        <v>385.25</v>
      </c>
      <c r="G188" s="5">
        <v>17.47</v>
      </c>
      <c r="H188" s="5">
        <v>353.24</v>
      </c>
      <c r="I188" s="5">
        <v>374.14</v>
      </c>
      <c r="J188" s="5">
        <v>12.87</v>
      </c>
      <c r="K188" s="6">
        <f t="shared" si="48"/>
        <v>379.11</v>
      </c>
      <c r="L188" s="6">
        <f t="shared" si="49"/>
        <v>51.740000000000009</v>
      </c>
      <c r="M188" s="6">
        <f t="shared" si="50"/>
        <v>379.69499999999999</v>
      </c>
      <c r="N188" s="5">
        <f t="shared" si="51"/>
        <v>10.849398600844195</v>
      </c>
      <c r="O188" s="6">
        <f t="shared" si="52"/>
        <v>11.110000000000014</v>
      </c>
      <c r="P188" s="6">
        <f t="shared" si="53"/>
        <v>21.698797201688389</v>
      </c>
      <c r="Q188" s="6">
        <f t="shared" si="54"/>
        <v>0.29641630302409872</v>
      </c>
      <c r="R188" s="9">
        <f t="shared" si="55"/>
        <v>1.8724540177203262</v>
      </c>
      <c r="S188" s="9">
        <f t="shared" si="56"/>
        <v>40.629999999999995</v>
      </c>
      <c r="T188">
        <f t="shared" si="57"/>
        <v>11.110000000000014</v>
      </c>
      <c r="U188" s="9">
        <f t="shared" si="58"/>
        <v>0.51200994676034584</v>
      </c>
      <c r="V188" s="9">
        <f t="shared" si="59"/>
        <v>5.3920039397802245E-2</v>
      </c>
      <c r="W188" s="9">
        <f t="shared" si="60"/>
        <v>0.58499999999997954</v>
      </c>
      <c r="X188">
        <f t="shared" si="61"/>
        <v>379.69499999999999</v>
      </c>
      <c r="Y188" s="9">
        <f t="shared" si="62"/>
        <v>34.996870699400411</v>
      </c>
      <c r="Z188" s="10">
        <f t="shared" si="63"/>
        <v>0.37072091929104839</v>
      </c>
      <c r="AA188">
        <f t="shared" si="64"/>
        <v>51.740000000000009</v>
      </c>
    </row>
    <row r="189" spans="1:27">
      <c r="A189" s="1">
        <f t="shared" si="47"/>
        <v>12003002</v>
      </c>
      <c r="B189" s="1">
        <v>2</v>
      </c>
      <c r="C189" s="1">
        <v>3</v>
      </c>
      <c r="D189" s="2">
        <v>12</v>
      </c>
      <c r="E189" s="5">
        <v>107.84</v>
      </c>
      <c r="F189" s="5">
        <v>105.67</v>
      </c>
      <c r="G189" s="5">
        <v>7.19</v>
      </c>
      <c r="H189" s="5">
        <v>81.95</v>
      </c>
      <c r="I189" s="5">
        <v>69.52</v>
      </c>
      <c r="J189" s="5">
        <v>5.55</v>
      </c>
      <c r="K189" s="6">
        <f t="shared" si="48"/>
        <v>94.89500000000001</v>
      </c>
      <c r="L189" s="6">
        <f t="shared" si="49"/>
        <v>25.89</v>
      </c>
      <c r="M189" s="6">
        <f t="shared" si="50"/>
        <v>87.594999999999999</v>
      </c>
      <c r="N189" s="5">
        <f t="shared" si="51"/>
        <v>4.5414369972509805</v>
      </c>
      <c r="O189" s="6">
        <f t="shared" si="52"/>
        <v>36.150000000000006</v>
      </c>
      <c r="P189" s="6">
        <f t="shared" si="53"/>
        <v>9.082873994501961</v>
      </c>
      <c r="Q189" s="6">
        <f t="shared" si="54"/>
        <v>0.25326005532215101</v>
      </c>
      <c r="R189" s="9">
        <f t="shared" si="55"/>
        <v>1.1295984075316448</v>
      </c>
      <c r="S189" s="9">
        <f t="shared" si="56"/>
        <v>10.260000000000005</v>
      </c>
      <c r="T189">
        <f t="shared" si="57"/>
        <v>36.150000000000006</v>
      </c>
      <c r="U189" s="9">
        <f t="shared" si="58"/>
        <v>3.9800177809228994</v>
      </c>
      <c r="V189" s="9">
        <f t="shared" si="59"/>
        <v>1.6074207358637458</v>
      </c>
      <c r="W189" s="9">
        <f t="shared" si="60"/>
        <v>7.3000000000000114</v>
      </c>
      <c r="X189">
        <f t="shared" si="61"/>
        <v>87.594999999999999</v>
      </c>
      <c r="Y189" s="9">
        <f t="shared" si="62"/>
        <v>19.287947857258164</v>
      </c>
      <c r="Z189" s="10">
        <f t="shared" si="63"/>
        <v>0.37092317263821628</v>
      </c>
      <c r="AA189">
        <f t="shared" si="64"/>
        <v>25.89</v>
      </c>
    </row>
    <row r="190" spans="1:27">
      <c r="A190" s="1">
        <f t="shared" si="47"/>
        <v>5001004</v>
      </c>
      <c r="B190" s="1">
        <v>4</v>
      </c>
      <c r="C190" s="1">
        <v>1</v>
      </c>
      <c r="D190" s="2">
        <v>5</v>
      </c>
      <c r="E190" s="5">
        <v>1680.81</v>
      </c>
      <c r="F190" s="5">
        <v>1772.73</v>
      </c>
      <c r="G190" s="5">
        <v>93.43</v>
      </c>
      <c r="H190" s="5">
        <v>1690.41</v>
      </c>
      <c r="I190" s="5">
        <v>1873.57</v>
      </c>
      <c r="J190" s="5">
        <v>97.96</v>
      </c>
      <c r="K190" s="6">
        <f t="shared" si="48"/>
        <v>1685.6100000000001</v>
      </c>
      <c r="L190" s="6">
        <f t="shared" si="49"/>
        <v>-9.6000000000001364</v>
      </c>
      <c r="M190" s="6">
        <f t="shared" si="50"/>
        <v>1823.15</v>
      </c>
      <c r="N190" s="5">
        <f t="shared" si="51"/>
        <v>67.685534828351621</v>
      </c>
      <c r="O190" s="6">
        <f t="shared" si="52"/>
        <v>-100.83999999999992</v>
      </c>
      <c r="P190" s="6">
        <f t="shared" si="53"/>
        <v>135.37106965670324</v>
      </c>
      <c r="Q190" s="6">
        <f t="shared" si="54"/>
        <v>-4.7311391696076885E-2</v>
      </c>
      <c r="R190" s="9">
        <f t="shared" si="55"/>
        <v>0.67399925428218554</v>
      </c>
      <c r="S190" s="9">
        <f t="shared" si="56"/>
        <v>91.239999999999782</v>
      </c>
      <c r="T190">
        <f t="shared" si="57"/>
        <v>100.83999999999992</v>
      </c>
      <c r="U190" s="9">
        <f t="shared" si="58"/>
        <v>0.74491544061613002</v>
      </c>
      <c r="V190" s="9">
        <f t="shared" si="59"/>
        <v>2.0320442225772029</v>
      </c>
      <c r="W190" s="9">
        <f t="shared" si="60"/>
        <v>137.53999999999996</v>
      </c>
      <c r="X190">
        <f t="shared" si="61"/>
        <v>1823.15</v>
      </c>
      <c r="Y190" s="9">
        <f t="shared" si="62"/>
        <v>26.935592732235197</v>
      </c>
      <c r="Z190" s="10">
        <f t="shared" si="63"/>
        <v>0.37211557344459528</v>
      </c>
      <c r="AA190">
        <f t="shared" si="64"/>
        <v>9.6000000000001364</v>
      </c>
    </row>
    <row r="191" spans="1:27">
      <c r="A191" s="1">
        <f t="shared" si="47"/>
        <v>11002003</v>
      </c>
      <c r="B191" s="1">
        <v>3</v>
      </c>
      <c r="C191" s="1">
        <v>2</v>
      </c>
      <c r="D191" s="2">
        <v>11</v>
      </c>
      <c r="E191" s="5">
        <v>1994.42</v>
      </c>
      <c r="F191" s="5">
        <v>2086.1999999999998</v>
      </c>
      <c r="G191" s="5">
        <v>53.22</v>
      </c>
      <c r="H191" s="5">
        <v>1967.24</v>
      </c>
      <c r="I191" s="5">
        <v>2001.96</v>
      </c>
      <c r="J191" s="5">
        <v>59.18</v>
      </c>
      <c r="K191" s="6">
        <f t="shared" si="48"/>
        <v>1980.83</v>
      </c>
      <c r="L191" s="6">
        <f t="shared" si="49"/>
        <v>27.180000000000064</v>
      </c>
      <c r="M191" s="6">
        <f t="shared" si="50"/>
        <v>2044.08</v>
      </c>
      <c r="N191" s="5">
        <f t="shared" si="51"/>
        <v>39.795228357178701</v>
      </c>
      <c r="O191" s="6">
        <f t="shared" si="52"/>
        <v>84.239999999999782</v>
      </c>
      <c r="P191" s="6">
        <f t="shared" si="53"/>
        <v>79.590456714357401</v>
      </c>
      <c r="Q191" s="6">
        <f t="shared" si="54"/>
        <v>-0.10575248402403496</v>
      </c>
      <c r="R191" s="9">
        <f t="shared" si="55"/>
        <v>0.71692012278284378</v>
      </c>
      <c r="S191" s="9">
        <f t="shared" si="56"/>
        <v>57.059999999999718</v>
      </c>
      <c r="T191">
        <f t="shared" si="57"/>
        <v>84.239999999999782</v>
      </c>
      <c r="U191" s="9">
        <f t="shared" si="58"/>
        <v>1.0584183516163144</v>
      </c>
      <c r="V191" s="9">
        <f t="shared" si="59"/>
        <v>1.5893865322823375</v>
      </c>
      <c r="W191" s="9">
        <f t="shared" si="60"/>
        <v>63.25</v>
      </c>
      <c r="X191">
        <f t="shared" si="61"/>
        <v>2044.08</v>
      </c>
      <c r="Y191" s="9">
        <f t="shared" si="62"/>
        <v>51.364952140832891</v>
      </c>
      <c r="Z191" s="10">
        <f t="shared" si="63"/>
        <v>0.37387965978373305</v>
      </c>
      <c r="AA191">
        <f t="shared" si="64"/>
        <v>27.180000000000064</v>
      </c>
    </row>
    <row r="192" spans="1:27">
      <c r="A192" s="1">
        <f t="shared" si="47"/>
        <v>16001002</v>
      </c>
      <c r="B192" s="1">
        <v>2</v>
      </c>
      <c r="C192" s="1">
        <v>1</v>
      </c>
      <c r="D192" s="2">
        <v>16</v>
      </c>
      <c r="E192" s="5">
        <v>1187.1600000000001</v>
      </c>
      <c r="F192" s="5">
        <v>1244.56</v>
      </c>
      <c r="G192" s="5">
        <v>45.23</v>
      </c>
      <c r="H192" s="5">
        <v>1221.6600000000001</v>
      </c>
      <c r="I192" s="5">
        <v>1183.48</v>
      </c>
      <c r="J192" s="5">
        <v>27.85</v>
      </c>
      <c r="K192" s="6">
        <f t="shared" si="48"/>
        <v>1204.4100000000001</v>
      </c>
      <c r="L192" s="6">
        <f t="shared" si="49"/>
        <v>-34.5</v>
      </c>
      <c r="M192" s="6">
        <f t="shared" si="50"/>
        <v>1214.02</v>
      </c>
      <c r="N192" s="5">
        <f t="shared" si="51"/>
        <v>26.558310375473813</v>
      </c>
      <c r="O192" s="6">
        <f t="shared" si="52"/>
        <v>61.079999999999927</v>
      </c>
      <c r="P192" s="6">
        <f t="shared" si="53"/>
        <v>53.116620750947625</v>
      </c>
      <c r="Q192" s="6">
        <f t="shared" si="54"/>
        <v>0.45018128392272777</v>
      </c>
      <c r="R192" s="9">
        <f t="shared" si="55"/>
        <v>1.7994367610122248</v>
      </c>
      <c r="S192" s="9">
        <f t="shared" si="56"/>
        <v>95.579999999999927</v>
      </c>
      <c r="T192">
        <f t="shared" si="57"/>
        <v>61.079999999999927</v>
      </c>
      <c r="U192" s="9">
        <f t="shared" si="58"/>
        <v>1.1499225503518169</v>
      </c>
      <c r="V192" s="9">
        <f t="shared" si="59"/>
        <v>0.36184530808385257</v>
      </c>
      <c r="W192" s="9">
        <f t="shared" si="60"/>
        <v>9.6099999999999</v>
      </c>
      <c r="X192">
        <f t="shared" si="61"/>
        <v>1214.02</v>
      </c>
      <c r="Y192" s="9">
        <f t="shared" si="62"/>
        <v>45.711492291359342</v>
      </c>
      <c r="Z192" s="10">
        <f t="shared" si="63"/>
        <v>0.37422987587844986</v>
      </c>
      <c r="AA192">
        <f t="shared" si="64"/>
        <v>34.5</v>
      </c>
    </row>
    <row r="193" spans="1:27">
      <c r="A193" s="1">
        <f t="shared" si="47"/>
        <v>1005001</v>
      </c>
      <c r="B193" s="1">
        <v>1</v>
      </c>
      <c r="C193" s="1">
        <v>5</v>
      </c>
      <c r="D193" s="2">
        <v>1</v>
      </c>
      <c r="E193" s="5">
        <v>84.34</v>
      </c>
      <c r="F193" s="5">
        <v>84.91</v>
      </c>
      <c r="G193" s="5">
        <v>8.2799999999999994</v>
      </c>
      <c r="H193" s="5">
        <v>95.1</v>
      </c>
      <c r="I193" s="5">
        <v>92.15</v>
      </c>
      <c r="J193" s="5">
        <v>8.44</v>
      </c>
      <c r="K193" s="6">
        <f t="shared" si="48"/>
        <v>89.72</v>
      </c>
      <c r="L193" s="6">
        <f t="shared" si="49"/>
        <v>-10.759999999999991</v>
      </c>
      <c r="M193" s="6">
        <f t="shared" si="50"/>
        <v>88.53</v>
      </c>
      <c r="N193" s="5">
        <f t="shared" si="51"/>
        <v>5.9116833474062185</v>
      </c>
      <c r="O193" s="6">
        <f t="shared" si="52"/>
        <v>-7.2400000000000091</v>
      </c>
      <c r="P193" s="6">
        <f t="shared" si="53"/>
        <v>11.823366694812437</v>
      </c>
      <c r="Q193" s="6">
        <f t="shared" si="54"/>
        <v>-1.9137003548128678E-2</v>
      </c>
      <c r="R193" s="9">
        <f t="shared" si="55"/>
        <v>0.29771553998611916</v>
      </c>
      <c r="S193" s="9">
        <f t="shared" si="56"/>
        <v>3.5199999999999818</v>
      </c>
      <c r="T193">
        <f t="shared" si="57"/>
        <v>7.2400000000000091</v>
      </c>
      <c r="U193" s="9">
        <f t="shared" si="58"/>
        <v>0.6123467356532718</v>
      </c>
      <c r="V193" s="9">
        <f t="shared" si="59"/>
        <v>0.20129630260425169</v>
      </c>
      <c r="W193" s="9">
        <f t="shared" si="60"/>
        <v>1.1899999999999977</v>
      </c>
      <c r="X193">
        <f t="shared" si="61"/>
        <v>88.53</v>
      </c>
      <c r="Y193" s="9">
        <f t="shared" si="62"/>
        <v>14.975429974415492</v>
      </c>
      <c r="Z193" s="10">
        <f t="shared" si="63"/>
        <v>0.37747847620758457</v>
      </c>
      <c r="AA193">
        <f t="shared" si="64"/>
        <v>10.759999999999991</v>
      </c>
    </row>
    <row r="194" spans="1:27">
      <c r="A194" s="1">
        <f t="shared" si="47"/>
        <v>8004002</v>
      </c>
      <c r="B194" s="1">
        <v>2</v>
      </c>
      <c r="C194" s="1">
        <v>4</v>
      </c>
      <c r="D194" s="2">
        <v>8</v>
      </c>
      <c r="E194" s="5">
        <v>1598.05</v>
      </c>
      <c r="F194" s="5">
        <v>1536.59</v>
      </c>
      <c r="G194" s="5">
        <v>93.59</v>
      </c>
      <c r="H194" s="5">
        <v>1551.79</v>
      </c>
      <c r="I194" s="5">
        <v>1536.73</v>
      </c>
      <c r="J194" s="5">
        <v>48.12</v>
      </c>
      <c r="K194" s="6">
        <f t="shared" si="48"/>
        <v>1574.92</v>
      </c>
      <c r="L194" s="6">
        <f t="shared" si="49"/>
        <v>46.259999999999991</v>
      </c>
      <c r="M194" s="6">
        <f t="shared" si="50"/>
        <v>1536.6599999999999</v>
      </c>
      <c r="N194" s="5">
        <f t="shared" si="51"/>
        <v>52.618016163667747</v>
      </c>
      <c r="O194" s="6">
        <f t="shared" si="52"/>
        <v>-0.14000000000010004</v>
      </c>
      <c r="P194" s="6">
        <f t="shared" si="53"/>
        <v>105.23603232733549</v>
      </c>
      <c r="Q194" s="6">
        <f t="shared" si="54"/>
        <v>0.58183054998037187</v>
      </c>
      <c r="R194" s="9">
        <f t="shared" si="55"/>
        <v>0.4409136203051956</v>
      </c>
      <c r="S194" s="9">
        <f t="shared" si="56"/>
        <v>46.400000000000091</v>
      </c>
      <c r="T194">
        <f t="shared" si="57"/>
        <v>0.14000000000010004</v>
      </c>
      <c r="U194" s="9">
        <f t="shared" si="58"/>
        <v>1.3303428198873141E-3</v>
      </c>
      <c r="V194" s="9">
        <f t="shared" si="59"/>
        <v>0.72712737555503648</v>
      </c>
      <c r="W194" s="9">
        <f t="shared" si="60"/>
        <v>38.260000000000218</v>
      </c>
      <c r="X194">
        <f t="shared" si="61"/>
        <v>1536.6599999999999</v>
      </c>
      <c r="Y194" s="9">
        <f t="shared" si="62"/>
        <v>29.204065680093986</v>
      </c>
      <c r="Z194" s="10">
        <f t="shared" si="63"/>
        <v>0.37780418208378796</v>
      </c>
      <c r="AA194">
        <f t="shared" si="64"/>
        <v>46.259999999999991</v>
      </c>
    </row>
    <row r="195" spans="1:27">
      <c r="A195" s="1">
        <f t="shared" si="47"/>
        <v>11004001</v>
      </c>
      <c r="B195" s="1">
        <v>1</v>
      </c>
      <c r="C195" s="1">
        <v>4</v>
      </c>
      <c r="D195" s="2">
        <v>11</v>
      </c>
      <c r="E195" s="5">
        <v>68.260000000000005</v>
      </c>
      <c r="F195" s="5">
        <v>74.17</v>
      </c>
      <c r="G195" s="5">
        <v>5.35</v>
      </c>
      <c r="H195" s="5">
        <v>65.989999999999995</v>
      </c>
      <c r="I195" s="5">
        <v>64.180000000000007</v>
      </c>
      <c r="J195" s="5">
        <v>6.45</v>
      </c>
      <c r="K195" s="6">
        <f t="shared" si="48"/>
        <v>67.125</v>
      </c>
      <c r="L195" s="6">
        <f t="shared" si="49"/>
        <v>2.2700000000000102</v>
      </c>
      <c r="M195" s="6">
        <f t="shared" si="50"/>
        <v>69.175000000000011</v>
      </c>
      <c r="N195" s="5">
        <f t="shared" si="51"/>
        <v>4.1900178997231023</v>
      </c>
      <c r="O195" s="6">
        <f t="shared" si="52"/>
        <v>9.9899999999999949</v>
      </c>
      <c r="P195" s="6">
        <f t="shared" si="53"/>
        <v>8.3800357994462047</v>
      </c>
      <c r="Q195" s="6">
        <f t="shared" si="54"/>
        <v>-0.18483446066215742</v>
      </c>
      <c r="R195" s="9">
        <f t="shared" si="55"/>
        <v>0.92123711458489965</v>
      </c>
      <c r="S195" s="9">
        <f t="shared" si="56"/>
        <v>7.7199999999999847</v>
      </c>
      <c r="T195">
        <f t="shared" si="57"/>
        <v>9.9899999999999949</v>
      </c>
      <c r="U195" s="9">
        <f t="shared" si="58"/>
        <v>1.1921190122672489</v>
      </c>
      <c r="V195" s="9">
        <f t="shared" si="59"/>
        <v>0.48925805308265768</v>
      </c>
      <c r="W195" s="9">
        <f t="shared" si="60"/>
        <v>2.0500000000000114</v>
      </c>
      <c r="X195">
        <f t="shared" si="61"/>
        <v>69.175000000000011</v>
      </c>
      <c r="Y195" s="9">
        <f t="shared" si="62"/>
        <v>16.509476010728129</v>
      </c>
      <c r="Z195" s="10">
        <f t="shared" si="63"/>
        <v>0.37792327263612652</v>
      </c>
      <c r="AA195">
        <f t="shared" si="64"/>
        <v>2.2700000000000102</v>
      </c>
    </row>
    <row r="196" spans="1:27">
      <c r="A196" s="1">
        <f t="shared" si="47"/>
        <v>6001004</v>
      </c>
      <c r="B196" s="1">
        <v>4</v>
      </c>
      <c r="C196" s="1">
        <v>1</v>
      </c>
      <c r="D196" s="2">
        <v>6</v>
      </c>
      <c r="E196" s="5">
        <v>914.88</v>
      </c>
      <c r="F196" s="5">
        <v>952.37</v>
      </c>
      <c r="G196" s="5">
        <v>38.1</v>
      </c>
      <c r="H196" s="5">
        <v>936.88</v>
      </c>
      <c r="I196" s="5">
        <v>1022.81</v>
      </c>
      <c r="J196" s="5">
        <v>77.38</v>
      </c>
      <c r="K196" s="6">
        <f t="shared" si="48"/>
        <v>925.88</v>
      </c>
      <c r="L196" s="6">
        <f t="shared" si="49"/>
        <v>-22</v>
      </c>
      <c r="M196" s="6">
        <f t="shared" si="50"/>
        <v>987.58999999999992</v>
      </c>
      <c r="N196" s="5">
        <f t="shared" si="51"/>
        <v>43.125614198524758</v>
      </c>
      <c r="O196" s="6">
        <f t="shared" si="52"/>
        <v>-70.439999999999941</v>
      </c>
      <c r="P196" s="6">
        <f t="shared" si="53"/>
        <v>86.251228397049516</v>
      </c>
      <c r="Q196" s="6">
        <f t="shared" si="54"/>
        <v>-0.60974419763303778</v>
      </c>
      <c r="R196" s="9">
        <f t="shared" si="55"/>
        <v>0.56161518972241065</v>
      </c>
      <c r="S196" s="9">
        <f t="shared" si="56"/>
        <v>48.439999999999941</v>
      </c>
      <c r="T196">
        <f t="shared" si="57"/>
        <v>70.439999999999941</v>
      </c>
      <c r="U196" s="9">
        <f t="shared" si="58"/>
        <v>0.81668402072763469</v>
      </c>
      <c r="V196" s="9">
        <f t="shared" si="59"/>
        <v>1.4309361419393047</v>
      </c>
      <c r="W196" s="9">
        <f t="shared" si="60"/>
        <v>61.709999999999923</v>
      </c>
      <c r="X196">
        <f t="shared" si="61"/>
        <v>987.58999999999992</v>
      </c>
      <c r="Y196" s="9">
        <f t="shared" si="62"/>
        <v>22.900311528404469</v>
      </c>
      <c r="Z196" s="10">
        <f t="shared" si="63"/>
        <v>0.37806877681183881</v>
      </c>
      <c r="AA196">
        <f t="shared" si="64"/>
        <v>22</v>
      </c>
    </row>
    <row r="197" spans="1:27">
      <c r="A197" s="1">
        <f t="shared" si="47"/>
        <v>13001003</v>
      </c>
      <c r="B197" s="1">
        <v>3</v>
      </c>
      <c r="C197" s="1">
        <v>1</v>
      </c>
      <c r="D197" s="2">
        <v>13</v>
      </c>
      <c r="E197" s="5">
        <v>648.77</v>
      </c>
      <c r="F197" s="5">
        <v>639.49</v>
      </c>
      <c r="G197" s="5">
        <v>29.29</v>
      </c>
      <c r="H197" s="5">
        <v>708.09</v>
      </c>
      <c r="I197" s="5">
        <v>661.81</v>
      </c>
      <c r="J197" s="5">
        <v>24.2</v>
      </c>
      <c r="K197" s="6">
        <f t="shared" si="48"/>
        <v>678.43000000000006</v>
      </c>
      <c r="L197" s="6">
        <f t="shared" si="49"/>
        <v>-59.32000000000005</v>
      </c>
      <c r="M197" s="6">
        <f t="shared" si="50"/>
        <v>650.65</v>
      </c>
      <c r="N197" s="5">
        <f t="shared" si="51"/>
        <v>18.997000421119118</v>
      </c>
      <c r="O197" s="6">
        <f t="shared" si="52"/>
        <v>-22.319999999999936</v>
      </c>
      <c r="P197" s="6">
        <f t="shared" si="53"/>
        <v>37.994000842238236</v>
      </c>
      <c r="Q197" s="6">
        <f t="shared" si="54"/>
        <v>0.18860809309532003</v>
      </c>
      <c r="R197" s="9">
        <f t="shared" si="55"/>
        <v>0.97383795282930341</v>
      </c>
      <c r="S197" s="9">
        <f t="shared" si="56"/>
        <v>37.000000000000114</v>
      </c>
      <c r="T197">
        <f t="shared" si="57"/>
        <v>22.319999999999936</v>
      </c>
      <c r="U197" s="9">
        <f t="shared" si="58"/>
        <v>0.58746116505810608</v>
      </c>
      <c r="V197" s="9">
        <f t="shared" si="59"/>
        <v>1.4623361259242189</v>
      </c>
      <c r="W197" s="9">
        <f t="shared" si="60"/>
        <v>27.780000000000086</v>
      </c>
      <c r="X197">
        <f t="shared" si="61"/>
        <v>650.65</v>
      </c>
      <c r="Y197" s="9">
        <f t="shared" si="62"/>
        <v>34.250144000453204</v>
      </c>
      <c r="Z197" s="10">
        <f t="shared" si="63"/>
        <v>0.37834640212376802</v>
      </c>
      <c r="AA197">
        <f t="shared" si="64"/>
        <v>59.32000000000005</v>
      </c>
    </row>
    <row r="198" spans="1:27">
      <c r="A198" s="1">
        <f t="shared" si="47"/>
        <v>8003003</v>
      </c>
      <c r="B198" s="1">
        <v>3</v>
      </c>
      <c r="C198" s="1">
        <v>3</v>
      </c>
      <c r="D198" s="2">
        <v>8</v>
      </c>
      <c r="E198" s="5">
        <v>110.09</v>
      </c>
      <c r="F198" s="5">
        <v>105.49</v>
      </c>
      <c r="G198" s="5">
        <v>7.55</v>
      </c>
      <c r="H198" s="5">
        <v>115.03</v>
      </c>
      <c r="I198" s="5">
        <v>123.84</v>
      </c>
      <c r="J198" s="5">
        <v>6.98</v>
      </c>
      <c r="K198" s="6">
        <f t="shared" si="48"/>
        <v>112.56</v>
      </c>
      <c r="L198" s="6">
        <f t="shared" si="49"/>
        <v>-4.9399999999999977</v>
      </c>
      <c r="M198" s="6">
        <f t="shared" si="50"/>
        <v>114.66499999999999</v>
      </c>
      <c r="N198" s="5">
        <f t="shared" si="51"/>
        <v>5.1410820845421252</v>
      </c>
      <c r="O198" s="6">
        <f t="shared" si="52"/>
        <v>-18.350000000000009</v>
      </c>
      <c r="P198" s="6">
        <f t="shared" si="53"/>
        <v>10.28216416908425</v>
      </c>
      <c r="Q198" s="6">
        <f t="shared" si="54"/>
        <v>7.83378057166422E-2</v>
      </c>
      <c r="R198" s="9">
        <f t="shared" si="55"/>
        <v>1.3042001449772933</v>
      </c>
      <c r="S198" s="9">
        <f t="shared" si="56"/>
        <v>13.410000000000011</v>
      </c>
      <c r="T198">
        <f t="shared" si="57"/>
        <v>18.350000000000009</v>
      </c>
      <c r="U198" s="9">
        <f t="shared" si="58"/>
        <v>1.7846437479741482</v>
      </c>
      <c r="V198" s="9">
        <f t="shared" si="59"/>
        <v>0.40944687623820836</v>
      </c>
      <c r="W198" s="9">
        <f t="shared" si="60"/>
        <v>2.1049999999999898</v>
      </c>
      <c r="X198">
        <f t="shared" si="61"/>
        <v>114.66499999999999</v>
      </c>
      <c r="Y198" s="9">
        <f t="shared" si="62"/>
        <v>22.303670339123222</v>
      </c>
      <c r="Z198" s="10">
        <f t="shared" si="63"/>
        <v>0.37884561499375968</v>
      </c>
      <c r="AA198">
        <f t="shared" si="64"/>
        <v>4.9399999999999977</v>
      </c>
    </row>
    <row r="199" spans="1:27">
      <c r="A199" s="1">
        <f t="shared" si="47"/>
        <v>15002002</v>
      </c>
      <c r="B199" s="1">
        <v>2</v>
      </c>
      <c r="C199" s="1">
        <v>2</v>
      </c>
      <c r="D199" s="2">
        <v>15</v>
      </c>
      <c r="E199" s="5">
        <v>4561.87</v>
      </c>
      <c r="F199" s="5">
        <v>4623.93</v>
      </c>
      <c r="G199" s="5">
        <v>178.71</v>
      </c>
      <c r="H199" s="5">
        <v>4576.71</v>
      </c>
      <c r="I199" s="5">
        <v>4575.6499999999996</v>
      </c>
      <c r="J199" s="5">
        <v>104.17</v>
      </c>
      <c r="K199" s="6">
        <f t="shared" si="48"/>
        <v>4569.29</v>
      </c>
      <c r="L199" s="6">
        <f t="shared" si="49"/>
        <v>-14.840000000000146</v>
      </c>
      <c r="M199" s="6">
        <f t="shared" si="50"/>
        <v>4599.79</v>
      </c>
      <c r="N199" s="5">
        <f t="shared" si="51"/>
        <v>103.42709147027195</v>
      </c>
      <c r="O199" s="6">
        <f t="shared" si="52"/>
        <v>48.280000000000655</v>
      </c>
      <c r="P199" s="6">
        <f t="shared" si="53"/>
        <v>206.85418294054389</v>
      </c>
      <c r="Q199" s="6">
        <f t="shared" si="54"/>
        <v>0.49279128277302864</v>
      </c>
      <c r="R199" s="9">
        <f t="shared" si="55"/>
        <v>0.30514248782749237</v>
      </c>
      <c r="S199" s="9">
        <f t="shared" si="56"/>
        <v>63.1200000000008</v>
      </c>
      <c r="T199">
        <f t="shared" si="57"/>
        <v>48.280000000000655</v>
      </c>
      <c r="U199" s="9">
        <f t="shared" si="58"/>
        <v>0.23340112978947</v>
      </c>
      <c r="V199" s="9">
        <f t="shared" si="59"/>
        <v>0.29489372239348544</v>
      </c>
      <c r="W199" s="9">
        <f t="shared" si="60"/>
        <v>30.5</v>
      </c>
      <c r="X199">
        <f t="shared" si="61"/>
        <v>4599.79</v>
      </c>
      <c r="Y199" s="9">
        <f t="shared" si="62"/>
        <v>44.473744109125583</v>
      </c>
      <c r="Z199" s="10">
        <f t="shared" si="63"/>
        <v>0.37893271170486192</v>
      </c>
      <c r="AA199">
        <f t="shared" si="64"/>
        <v>14.840000000000146</v>
      </c>
    </row>
    <row r="200" spans="1:27">
      <c r="A200" s="1">
        <f t="shared" si="47"/>
        <v>2005001</v>
      </c>
      <c r="B200" s="1">
        <v>1</v>
      </c>
      <c r="C200" s="1">
        <v>5</v>
      </c>
      <c r="D200" s="2">
        <v>2</v>
      </c>
      <c r="E200" s="5">
        <v>1438.19</v>
      </c>
      <c r="F200" s="5">
        <v>1416.83</v>
      </c>
      <c r="G200" s="5">
        <v>51.25</v>
      </c>
      <c r="H200" s="5">
        <v>1395.32</v>
      </c>
      <c r="I200" s="5">
        <v>1382</v>
      </c>
      <c r="J200" s="5">
        <v>45.51</v>
      </c>
      <c r="K200" s="6">
        <f t="shared" si="48"/>
        <v>1416.7550000000001</v>
      </c>
      <c r="L200" s="6">
        <f t="shared" si="49"/>
        <v>42.870000000000118</v>
      </c>
      <c r="M200" s="6">
        <f t="shared" si="50"/>
        <v>1399.415</v>
      </c>
      <c r="N200" s="5">
        <f t="shared" si="51"/>
        <v>34.269967172438314</v>
      </c>
      <c r="O200" s="6">
        <f t="shared" si="52"/>
        <v>34.829999999999927</v>
      </c>
      <c r="P200" s="6">
        <f t="shared" si="53"/>
        <v>68.539934344876627</v>
      </c>
      <c r="Q200" s="6">
        <f t="shared" si="54"/>
        <v>0.11822801116438857</v>
      </c>
      <c r="R200" s="9">
        <f t="shared" si="55"/>
        <v>0.11730387659178115</v>
      </c>
      <c r="S200" s="9">
        <f t="shared" si="56"/>
        <v>8.040000000000191</v>
      </c>
      <c r="T200">
        <f t="shared" si="57"/>
        <v>34.829999999999927</v>
      </c>
      <c r="U200" s="9">
        <f t="shared" si="58"/>
        <v>0.50817089822035222</v>
      </c>
      <c r="V200" s="9">
        <f t="shared" si="59"/>
        <v>0.50598239306006321</v>
      </c>
      <c r="W200" s="9">
        <f t="shared" si="60"/>
        <v>17.340000000000146</v>
      </c>
      <c r="X200">
        <f t="shared" si="61"/>
        <v>1399.415</v>
      </c>
      <c r="Y200" s="9">
        <f t="shared" si="62"/>
        <v>40.835025985244656</v>
      </c>
      <c r="Z200" s="10">
        <f t="shared" si="63"/>
        <v>0.37908838019649188</v>
      </c>
      <c r="AA200">
        <f t="shared" si="64"/>
        <v>42.870000000000118</v>
      </c>
    </row>
    <row r="201" spans="1:27">
      <c r="A201" s="1">
        <f t="shared" si="47"/>
        <v>18001001</v>
      </c>
      <c r="B201" s="1">
        <v>1</v>
      </c>
      <c r="C201" s="1">
        <v>1</v>
      </c>
      <c r="D201" s="2">
        <v>18</v>
      </c>
      <c r="E201" s="5">
        <v>1210.23</v>
      </c>
      <c r="F201" s="5">
        <v>1218.03</v>
      </c>
      <c r="G201" s="5">
        <v>39.28</v>
      </c>
      <c r="H201" s="5">
        <v>1184.6400000000001</v>
      </c>
      <c r="I201" s="5">
        <v>1060.1600000000001</v>
      </c>
      <c r="J201" s="5">
        <v>76.52</v>
      </c>
      <c r="K201" s="6">
        <f t="shared" si="48"/>
        <v>1197.4349999999999</v>
      </c>
      <c r="L201" s="6">
        <f t="shared" si="49"/>
        <v>25.589999999999918</v>
      </c>
      <c r="M201" s="6">
        <f t="shared" si="50"/>
        <v>1139.095</v>
      </c>
      <c r="N201" s="5">
        <f t="shared" si="51"/>
        <v>43.006478581720678</v>
      </c>
      <c r="O201" s="6">
        <f t="shared" si="52"/>
        <v>157.86999999999989</v>
      </c>
      <c r="P201" s="6">
        <f t="shared" si="53"/>
        <v>86.012957163441357</v>
      </c>
      <c r="Q201" s="6">
        <f t="shared" si="54"/>
        <v>-0.58289519242767951</v>
      </c>
      <c r="R201" s="9">
        <f t="shared" si="55"/>
        <v>1.5379078264759836</v>
      </c>
      <c r="S201" s="9">
        <f t="shared" si="56"/>
        <v>132.27999999999997</v>
      </c>
      <c r="T201">
        <f t="shared" si="57"/>
        <v>157.86999999999989</v>
      </c>
      <c r="U201" s="9">
        <f t="shared" si="58"/>
        <v>1.835421141259173</v>
      </c>
      <c r="V201" s="9">
        <f t="shared" si="59"/>
        <v>1.3565398033959597</v>
      </c>
      <c r="W201" s="9">
        <f t="shared" si="60"/>
        <v>58.339999999999918</v>
      </c>
      <c r="X201">
        <f t="shared" si="61"/>
        <v>1139.095</v>
      </c>
      <c r="Y201" s="9">
        <f t="shared" si="62"/>
        <v>26.486590801325384</v>
      </c>
      <c r="Z201" s="10">
        <f t="shared" si="63"/>
        <v>0.38026832631708885</v>
      </c>
      <c r="AA201">
        <f t="shared" si="64"/>
        <v>25.589999999999918</v>
      </c>
    </row>
    <row r="202" spans="1:27">
      <c r="A202" s="1">
        <f t="shared" si="47"/>
        <v>1002004</v>
      </c>
      <c r="B202" s="1">
        <v>4</v>
      </c>
      <c r="C202" s="1">
        <v>2</v>
      </c>
      <c r="D202" s="2">
        <v>1</v>
      </c>
      <c r="E202" s="5">
        <v>341.36</v>
      </c>
      <c r="F202" s="5">
        <v>347.16</v>
      </c>
      <c r="G202" s="5">
        <v>12.46</v>
      </c>
      <c r="H202" s="5">
        <v>333.44</v>
      </c>
      <c r="I202" s="5">
        <v>340.88</v>
      </c>
      <c r="J202" s="5">
        <v>16.14</v>
      </c>
      <c r="K202" s="6">
        <f t="shared" si="48"/>
        <v>337.4</v>
      </c>
      <c r="L202" s="6">
        <f t="shared" si="49"/>
        <v>7.9200000000000159</v>
      </c>
      <c r="M202" s="6">
        <f t="shared" si="50"/>
        <v>344.02</v>
      </c>
      <c r="N202" s="5">
        <f t="shared" si="51"/>
        <v>10.194988965173039</v>
      </c>
      <c r="O202" s="6">
        <f t="shared" si="52"/>
        <v>6.2800000000000296</v>
      </c>
      <c r="P202" s="6">
        <f t="shared" si="53"/>
        <v>20.389977930346078</v>
      </c>
      <c r="Q202" s="6">
        <f t="shared" si="54"/>
        <v>-0.25315140401278458</v>
      </c>
      <c r="R202" s="9">
        <f t="shared" si="55"/>
        <v>8.0431671167196336E-2</v>
      </c>
      <c r="S202" s="9">
        <f t="shared" si="56"/>
        <v>1.6399999999999864</v>
      </c>
      <c r="T202">
        <f t="shared" si="57"/>
        <v>6.2800000000000296</v>
      </c>
      <c r="U202" s="9">
        <f t="shared" si="58"/>
        <v>0.30799444812804855</v>
      </c>
      <c r="V202" s="9">
        <f t="shared" si="59"/>
        <v>0.64933861356932265</v>
      </c>
      <c r="W202" s="9">
        <f t="shared" si="60"/>
        <v>6.6200000000000045</v>
      </c>
      <c r="X202">
        <f t="shared" si="61"/>
        <v>344.02</v>
      </c>
      <c r="Y202" s="9">
        <f t="shared" si="62"/>
        <v>33.744028676755015</v>
      </c>
      <c r="Z202" s="10">
        <f t="shared" si="63"/>
        <v>0.3805968996195318</v>
      </c>
      <c r="AA202">
        <f t="shared" si="64"/>
        <v>7.9200000000000159</v>
      </c>
    </row>
    <row r="203" spans="1:27">
      <c r="A203" s="1">
        <f t="shared" si="47"/>
        <v>3005001</v>
      </c>
      <c r="B203" s="1">
        <v>1</v>
      </c>
      <c r="C203" s="1">
        <v>5</v>
      </c>
      <c r="D203" s="2">
        <v>3</v>
      </c>
      <c r="E203" s="5">
        <v>1121.3599999999999</v>
      </c>
      <c r="F203" s="5">
        <v>1059.1500000000001</v>
      </c>
      <c r="G203" s="5">
        <v>47.22</v>
      </c>
      <c r="H203" s="5">
        <v>1167.27</v>
      </c>
      <c r="I203" s="5">
        <v>1124.98</v>
      </c>
      <c r="J203" s="5">
        <v>30.72</v>
      </c>
      <c r="K203" s="6">
        <f t="shared" si="48"/>
        <v>1144.3150000000001</v>
      </c>
      <c r="L203" s="6">
        <f t="shared" si="49"/>
        <v>-45.910000000000082</v>
      </c>
      <c r="M203" s="6">
        <f t="shared" si="50"/>
        <v>1092.0650000000001</v>
      </c>
      <c r="N203" s="5">
        <f t="shared" si="51"/>
        <v>28.16667712031364</v>
      </c>
      <c r="O203" s="6">
        <f t="shared" si="52"/>
        <v>-65.829999999999927</v>
      </c>
      <c r="P203" s="6">
        <f t="shared" si="53"/>
        <v>56.33335424062728</v>
      </c>
      <c r="Q203" s="6">
        <f t="shared" si="54"/>
        <v>0.40524076218955368</v>
      </c>
      <c r="R203" s="9">
        <f t="shared" si="55"/>
        <v>0.35360933621867768</v>
      </c>
      <c r="S203" s="9">
        <f t="shared" si="56"/>
        <v>19.919999999999845</v>
      </c>
      <c r="T203">
        <f t="shared" si="57"/>
        <v>65.829999999999927</v>
      </c>
      <c r="U203" s="9">
        <f t="shared" si="58"/>
        <v>1.1685794479556078</v>
      </c>
      <c r="V203" s="9">
        <f t="shared" si="59"/>
        <v>1.8550288973319331</v>
      </c>
      <c r="W203" s="9">
        <f t="shared" si="60"/>
        <v>52.25</v>
      </c>
      <c r="X203">
        <f t="shared" si="61"/>
        <v>1092.0650000000001</v>
      </c>
      <c r="Y203" s="9">
        <f t="shared" si="62"/>
        <v>38.771524072053545</v>
      </c>
      <c r="Z203" s="10">
        <f t="shared" si="63"/>
        <v>0.38175646687384351</v>
      </c>
      <c r="AA203">
        <f t="shared" si="64"/>
        <v>45.910000000000082</v>
      </c>
    </row>
    <row r="204" spans="1:27">
      <c r="A204" s="1">
        <f t="shared" si="47"/>
        <v>2002004</v>
      </c>
      <c r="B204" s="1">
        <v>4</v>
      </c>
      <c r="C204" s="1">
        <v>2</v>
      </c>
      <c r="D204" s="2">
        <v>2</v>
      </c>
      <c r="E204" s="5">
        <v>1622.09</v>
      </c>
      <c r="F204" s="5">
        <v>1742.4</v>
      </c>
      <c r="G204" s="5">
        <v>72</v>
      </c>
      <c r="H204" s="5">
        <v>1702.35</v>
      </c>
      <c r="I204" s="5">
        <v>1885.84</v>
      </c>
      <c r="J204" s="5">
        <v>57.53</v>
      </c>
      <c r="K204" s="6">
        <f t="shared" si="48"/>
        <v>1662.2199999999998</v>
      </c>
      <c r="L204" s="6">
        <f t="shared" si="49"/>
        <v>-80.259999999999991</v>
      </c>
      <c r="M204" s="6">
        <f t="shared" si="50"/>
        <v>1814.12</v>
      </c>
      <c r="N204" s="5">
        <f t="shared" si="51"/>
        <v>46.080638287680003</v>
      </c>
      <c r="O204" s="6">
        <f t="shared" si="52"/>
        <v>-143.43999999999983</v>
      </c>
      <c r="P204" s="6">
        <f t="shared" si="53"/>
        <v>92.161276575360006</v>
      </c>
      <c r="Q204" s="6">
        <f t="shared" si="54"/>
        <v>0.22066930800447657</v>
      </c>
      <c r="R204" s="9">
        <f t="shared" si="55"/>
        <v>0.68553737912188895</v>
      </c>
      <c r="S204" s="9">
        <f t="shared" si="56"/>
        <v>63.179999999999836</v>
      </c>
      <c r="T204">
        <f t="shared" si="57"/>
        <v>143.43999999999983</v>
      </c>
      <c r="U204" s="9">
        <f t="shared" si="58"/>
        <v>1.5564020522514068</v>
      </c>
      <c r="V204" s="9">
        <f t="shared" si="59"/>
        <v>3.2963953114471436</v>
      </c>
      <c r="W204" s="9">
        <f t="shared" si="60"/>
        <v>151.90000000000009</v>
      </c>
      <c r="X204">
        <f t="shared" si="61"/>
        <v>1814.12</v>
      </c>
      <c r="Y204" s="9">
        <f t="shared" si="62"/>
        <v>39.368378290997292</v>
      </c>
      <c r="Z204" s="10">
        <f t="shared" si="63"/>
        <v>0.38219366818407652</v>
      </c>
      <c r="AA204">
        <f t="shared" si="64"/>
        <v>80.259999999999991</v>
      </c>
    </row>
    <row r="205" spans="1:27">
      <c r="A205" s="1">
        <f t="shared" si="47"/>
        <v>17002001</v>
      </c>
      <c r="B205" s="1">
        <v>1</v>
      </c>
      <c r="C205" s="1">
        <v>2</v>
      </c>
      <c r="D205" s="2">
        <v>17</v>
      </c>
      <c r="E205" s="5">
        <v>122.66</v>
      </c>
      <c r="F205" s="5">
        <v>128.51</v>
      </c>
      <c r="G205" s="5">
        <v>7.26</v>
      </c>
      <c r="H205" s="5">
        <v>132.37</v>
      </c>
      <c r="I205" s="5">
        <v>117.66</v>
      </c>
      <c r="J205" s="5">
        <v>7.53</v>
      </c>
      <c r="K205" s="6">
        <f t="shared" si="48"/>
        <v>127.515</v>
      </c>
      <c r="L205" s="6">
        <f t="shared" si="49"/>
        <v>-9.710000000000008</v>
      </c>
      <c r="M205" s="6">
        <f t="shared" si="50"/>
        <v>123.08499999999999</v>
      </c>
      <c r="N205" s="5">
        <f t="shared" si="51"/>
        <v>5.2299259076969724</v>
      </c>
      <c r="O205" s="6">
        <f t="shared" si="52"/>
        <v>10.849999999999994</v>
      </c>
      <c r="P205" s="6">
        <f t="shared" si="53"/>
        <v>10.459851815393945</v>
      </c>
      <c r="Q205" s="6">
        <f t="shared" si="54"/>
        <v>-3.6498992308641509E-2</v>
      </c>
      <c r="R205" s="9">
        <f t="shared" si="55"/>
        <v>1.9656110203914643</v>
      </c>
      <c r="S205" s="9">
        <f t="shared" si="56"/>
        <v>20.560000000000002</v>
      </c>
      <c r="T205">
        <f t="shared" si="57"/>
        <v>10.849999999999994</v>
      </c>
      <c r="U205" s="9">
        <f t="shared" si="58"/>
        <v>1.0372995900412147</v>
      </c>
      <c r="V205" s="9">
        <f t="shared" si="59"/>
        <v>0.847048328826284</v>
      </c>
      <c r="W205" s="9">
        <f t="shared" si="60"/>
        <v>4.4300000000000068</v>
      </c>
      <c r="X205">
        <f t="shared" si="61"/>
        <v>123.08499999999999</v>
      </c>
      <c r="Y205" s="9">
        <f t="shared" si="62"/>
        <v>23.534750237829119</v>
      </c>
      <c r="Z205" s="10">
        <f t="shared" si="63"/>
        <v>0.38278192224816471</v>
      </c>
      <c r="AA205">
        <f t="shared" si="64"/>
        <v>9.710000000000008</v>
      </c>
    </row>
    <row r="206" spans="1:27">
      <c r="A206" s="1">
        <f t="shared" si="47"/>
        <v>15003001</v>
      </c>
      <c r="B206" s="1">
        <v>1</v>
      </c>
      <c r="C206" s="1">
        <v>3</v>
      </c>
      <c r="D206" s="2">
        <v>15</v>
      </c>
      <c r="E206" s="5">
        <v>1286.3</v>
      </c>
      <c r="F206" s="5">
        <v>1303.3599999999999</v>
      </c>
      <c r="G206" s="5">
        <v>34.9</v>
      </c>
      <c r="H206" s="5">
        <v>1277.5899999999999</v>
      </c>
      <c r="I206" s="5">
        <v>1234.46</v>
      </c>
      <c r="J206" s="5">
        <v>32.770000000000003</v>
      </c>
      <c r="K206" s="6">
        <f t="shared" si="48"/>
        <v>1281.9449999999999</v>
      </c>
      <c r="L206" s="6">
        <f t="shared" si="49"/>
        <v>8.7100000000000364</v>
      </c>
      <c r="M206" s="6">
        <f t="shared" si="50"/>
        <v>1268.9099999999999</v>
      </c>
      <c r="N206" s="5">
        <f t="shared" si="51"/>
        <v>23.93680690902611</v>
      </c>
      <c r="O206" s="6">
        <f t="shared" si="52"/>
        <v>68.899999999999864</v>
      </c>
      <c r="P206" s="6">
        <f t="shared" si="53"/>
        <v>47.87361381805222</v>
      </c>
      <c r="Q206" s="6">
        <f t="shared" si="54"/>
        <v>6.2890254995139436E-2</v>
      </c>
      <c r="R206" s="9">
        <f t="shared" si="55"/>
        <v>1.2572687791808885</v>
      </c>
      <c r="S206" s="9">
        <f t="shared" si="56"/>
        <v>60.189999999999827</v>
      </c>
      <c r="T206">
        <f t="shared" si="57"/>
        <v>68.899999999999864</v>
      </c>
      <c r="U206" s="9">
        <f t="shared" si="58"/>
        <v>1.4392061619133294</v>
      </c>
      <c r="V206" s="9">
        <f t="shared" si="59"/>
        <v>0.54455884820146305</v>
      </c>
      <c r="W206" s="9">
        <f t="shared" si="60"/>
        <v>13.035000000000082</v>
      </c>
      <c r="X206">
        <f t="shared" si="61"/>
        <v>1268.9099999999999</v>
      </c>
      <c r="Y206" s="9">
        <f t="shared" si="62"/>
        <v>53.01082992491861</v>
      </c>
      <c r="Z206" s="10">
        <f t="shared" si="63"/>
        <v>0.38395051764517779</v>
      </c>
      <c r="AA206">
        <f t="shared" si="64"/>
        <v>8.7100000000000364</v>
      </c>
    </row>
    <row r="207" spans="1:27">
      <c r="A207" s="1">
        <f t="shared" si="47"/>
        <v>13003002</v>
      </c>
      <c r="B207" s="1">
        <v>2</v>
      </c>
      <c r="C207" s="1">
        <v>3</v>
      </c>
      <c r="D207" s="2">
        <v>13</v>
      </c>
      <c r="E207" s="5">
        <v>34.119999999999997</v>
      </c>
      <c r="F207" s="5">
        <v>35.26</v>
      </c>
      <c r="G207" s="5">
        <v>4.5199999999999996</v>
      </c>
      <c r="H207" s="5">
        <v>68.430000000000007</v>
      </c>
      <c r="I207" s="5">
        <v>62.85</v>
      </c>
      <c r="J207" s="5">
        <v>5.05</v>
      </c>
      <c r="K207" s="6">
        <f t="shared" si="48"/>
        <v>51.275000000000006</v>
      </c>
      <c r="L207" s="6">
        <f t="shared" si="49"/>
        <v>-34.310000000000009</v>
      </c>
      <c r="M207" s="6">
        <f t="shared" si="50"/>
        <v>49.055</v>
      </c>
      <c r="N207" s="5">
        <f t="shared" si="51"/>
        <v>3.3886907501275472</v>
      </c>
      <c r="O207" s="6">
        <f t="shared" si="52"/>
        <v>-27.590000000000003</v>
      </c>
      <c r="P207" s="6">
        <f t="shared" si="53"/>
        <v>6.7773815002550943</v>
      </c>
      <c r="Q207" s="6">
        <f t="shared" si="54"/>
        <v>-0.11042411866004549</v>
      </c>
      <c r="R207" s="9">
        <f t="shared" si="55"/>
        <v>0.99153338199230356</v>
      </c>
      <c r="S207" s="9">
        <f t="shared" si="56"/>
        <v>6.720000000000006</v>
      </c>
      <c r="T207">
        <f t="shared" si="57"/>
        <v>27.590000000000003</v>
      </c>
      <c r="U207" s="9">
        <f t="shared" si="58"/>
        <v>4.0708937513642312</v>
      </c>
      <c r="V207" s="9">
        <f t="shared" si="59"/>
        <v>0.65512027024491604</v>
      </c>
      <c r="W207" s="9">
        <f t="shared" si="60"/>
        <v>2.220000000000006</v>
      </c>
      <c r="X207">
        <f t="shared" si="61"/>
        <v>49.055</v>
      </c>
      <c r="Y207" s="9">
        <f t="shared" si="62"/>
        <v>14.476092277866789</v>
      </c>
      <c r="Z207" s="10">
        <f t="shared" si="63"/>
        <v>0.38436180871673498</v>
      </c>
      <c r="AA207">
        <f t="shared" si="64"/>
        <v>34.310000000000009</v>
      </c>
    </row>
    <row r="208" spans="1:27">
      <c r="A208" s="1">
        <f t="shared" si="47"/>
        <v>3002004</v>
      </c>
      <c r="B208" s="1">
        <v>4</v>
      </c>
      <c r="C208" s="1">
        <v>2</v>
      </c>
      <c r="D208" s="2">
        <v>3</v>
      </c>
      <c r="E208" s="5">
        <v>817.19</v>
      </c>
      <c r="F208" s="5">
        <v>855.46</v>
      </c>
      <c r="G208" s="5">
        <v>42.47</v>
      </c>
      <c r="H208" s="5">
        <v>789.16</v>
      </c>
      <c r="I208" s="5">
        <v>824.74</v>
      </c>
      <c r="J208" s="5">
        <v>29.3</v>
      </c>
      <c r="K208" s="6">
        <f t="shared" si="48"/>
        <v>803.17499999999995</v>
      </c>
      <c r="L208" s="6">
        <f t="shared" si="49"/>
        <v>28.030000000000086</v>
      </c>
      <c r="M208" s="6">
        <f t="shared" si="50"/>
        <v>840.1</v>
      </c>
      <c r="N208" s="5">
        <f t="shared" si="51"/>
        <v>25.798211662826553</v>
      </c>
      <c r="O208" s="6">
        <f t="shared" si="52"/>
        <v>30.720000000000027</v>
      </c>
      <c r="P208" s="6">
        <f t="shared" si="53"/>
        <v>51.596423325653106</v>
      </c>
      <c r="Q208" s="6">
        <f t="shared" si="54"/>
        <v>0.35505000787133634</v>
      </c>
      <c r="R208" s="9">
        <f t="shared" si="55"/>
        <v>5.2135396731317729E-2</v>
      </c>
      <c r="S208" s="9">
        <f t="shared" si="56"/>
        <v>2.6899999999999409</v>
      </c>
      <c r="T208">
        <f t="shared" si="57"/>
        <v>30.720000000000027</v>
      </c>
      <c r="U208" s="9">
        <f t="shared" si="58"/>
        <v>0.59539010690933725</v>
      </c>
      <c r="V208" s="9">
        <f t="shared" si="59"/>
        <v>1.4313007615642774</v>
      </c>
      <c r="W208" s="9">
        <f t="shared" si="60"/>
        <v>36.925000000000068</v>
      </c>
      <c r="X208">
        <f t="shared" si="61"/>
        <v>840.1</v>
      </c>
      <c r="Y208" s="9">
        <f t="shared" si="62"/>
        <v>32.56427270927955</v>
      </c>
      <c r="Z208" s="10">
        <f t="shared" si="63"/>
        <v>0.38484022658760608</v>
      </c>
      <c r="AA208">
        <f t="shared" si="64"/>
        <v>28.030000000000086</v>
      </c>
    </row>
    <row r="209" spans="1:27">
      <c r="A209" s="1">
        <f t="shared" si="47"/>
        <v>7001004</v>
      </c>
      <c r="B209" s="1">
        <v>4</v>
      </c>
      <c r="C209" s="1">
        <v>1</v>
      </c>
      <c r="D209" s="2">
        <v>7</v>
      </c>
      <c r="E209" s="5">
        <v>1309.5</v>
      </c>
      <c r="F209" s="5">
        <v>1304.05</v>
      </c>
      <c r="G209" s="5">
        <v>49.44</v>
      </c>
      <c r="H209" s="5">
        <v>1285.07</v>
      </c>
      <c r="I209" s="5">
        <v>1381.06</v>
      </c>
      <c r="J209" s="5">
        <v>62.97</v>
      </c>
      <c r="K209" s="6">
        <f t="shared" si="48"/>
        <v>1297.2849999999999</v>
      </c>
      <c r="L209" s="6">
        <f t="shared" si="49"/>
        <v>24.430000000000064</v>
      </c>
      <c r="M209" s="6">
        <f t="shared" si="50"/>
        <v>1342.5549999999998</v>
      </c>
      <c r="N209" s="5">
        <f t="shared" si="51"/>
        <v>40.029784223750191</v>
      </c>
      <c r="O209" s="6">
        <f t="shared" si="52"/>
        <v>-77.009999999999991</v>
      </c>
      <c r="P209" s="6">
        <f t="shared" si="53"/>
        <v>80.059568447500382</v>
      </c>
      <c r="Q209" s="6">
        <f t="shared" si="54"/>
        <v>-0.23728826172945944</v>
      </c>
      <c r="R209" s="9">
        <f t="shared" si="55"/>
        <v>1.2670565426107692</v>
      </c>
      <c r="S209" s="9">
        <f t="shared" si="56"/>
        <v>101.44000000000005</v>
      </c>
      <c r="T209">
        <f t="shared" si="57"/>
        <v>77.009999999999991</v>
      </c>
      <c r="U209" s="9">
        <f t="shared" si="58"/>
        <v>0.96190875735858894</v>
      </c>
      <c r="V209" s="9">
        <f t="shared" si="59"/>
        <v>1.1309079196370162</v>
      </c>
      <c r="W209" s="9">
        <f t="shared" si="60"/>
        <v>45.269999999999982</v>
      </c>
      <c r="X209">
        <f t="shared" si="61"/>
        <v>1342.5549999999998</v>
      </c>
      <c r="Y209" s="9">
        <f t="shared" si="62"/>
        <v>33.538901746151417</v>
      </c>
      <c r="Z209" s="10">
        <f t="shared" si="63"/>
        <v>0.38498571402066334</v>
      </c>
      <c r="AA209">
        <f t="shared" si="64"/>
        <v>24.430000000000064</v>
      </c>
    </row>
    <row r="210" spans="1:27">
      <c r="A210" s="1">
        <f t="shared" si="47"/>
        <v>4005001</v>
      </c>
      <c r="B210" s="1">
        <v>1</v>
      </c>
      <c r="C210" s="1">
        <v>5</v>
      </c>
      <c r="D210" s="2">
        <v>4</v>
      </c>
      <c r="E210" s="5">
        <v>296.39999999999998</v>
      </c>
      <c r="F210" s="5">
        <v>299.72000000000003</v>
      </c>
      <c r="G210" s="5">
        <v>14.17</v>
      </c>
      <c r="H210" s="5">
        <v>248.51</v>
      </c>
      <c r="I210" s="5">
        <v>250.61</v>
      </c>
      <c r="J210" s="5">
        <v>11.18</v>
      </c>
      <c r="K210" s="6">
        <f t="shared" si="48"/>
        <v>272.45499999999998</v>
      </c>
      <c r="L210" s="6">
        <f t="shared" si="49"/>
        <v>47.889999999999986</v>
      </c>
      <c r="M210" s="6">
        <f t="shared" si="50"/>
        <v>275.16500000000002</v>
      </c>
      <c r="N210" s="5">
        <f t="shared" si="51"/>
        <v>9.0247063664143656</v>
      </c>
      <c r="O210" s="6">
        <f t="shared" si="52"/>
        <v>49.110000000000014</v>
      </c>
      <c r="P210" s="6">
        <f t="shared" si="53"/>
        <v>18.049412732828731</v>
      </c>
      <c r="Q210" s="6">
        <f t="shared" si="54"/>
        <v>0.23266068371634591</v>
      </c>
      <c r="R210" s="9">
        <f t="shared" si="55"/>
        <v>6.7592226852957946E-2</v>
      </c>
      <c r="S210" s="9">
        <f t="shared" si="56"/>
        <v>1.2200000000000273</v>
      </c>
      <c r="T210">
        <f t="shared" si="57"/>
        <v>49.110000000000014</v>
      </c>
      <c r="U210" s="9">
        <f t="shared" si="58"/>
        <v>2.7208641481546652</v>
      </c>
      <c r="V210" s="9">
        <f t="shared" si="59"/>
        <v>0.30028677831395806</v>
      </c>
      <c r="W210" s="9">
        <f t="shared" si="60"/>
        <v>2.7100000000000364</v>
      </c>
      <c r="X210">
        <f t="shared" si="61"/>
        <v>275.16500000000002</v>
      </c>
      <c r="Y210" s="9">
        <f t="shared" si="62"/>
        <v>30.490188691793048</v>
      </c>
      <c r="Z210" s="10">
        <f t="shared" si="63"/>
        <v>0.3854607632431607</v>
      </c>
      <c r="AA210">
        <f t="shared" si="64"/>
        <v>47.889999999999986</v>
      </c>
    </row>
    <row r="211" spans="1:27">
      <c r="A211" s="1">
        <f t="shared" si="47"/>
        <v>12002003</v>
      </c>
      <c r="B211" s="1">
        <v>3</v>
      </c>
      <c r="C211" s="1">
        <v>2</v>
      </c>
      <c r="D211" s="2">
        <v>12</v>
      </c>
      <c r="E211" s="5">
        <v>549.99</v>
      </c>
      <c r="F211" s="5">
        <v>558.41</v>
      </c>
      <c r="G211" s="5">
        <v>20.05</v>
      </c>
      <c r="H211" s="5">
        <v>603.44000000000005</v>
      </c>
      <c r="I211" s="5">
        <v>571.66999999999996</v>
      </c>
      <c r="J211" s="5">
        <v>26.48</v>
      </c>
      <c r="K211" s="6">
        <f t="shared" si="48"/>
        <v>576.71500000000003</v>
      </c>
      <c r="L211" s="6">
        <f t="shared" si="49"/>
        <v>-53.450000000000045</v>
      </c>
      <c r="M211" s="6">
        <f t="shared" si="50"/>
        <v>565.04</v>
      </c>
      <c r="N211" s="5">
        <f t="shared" si="51"/>
        <v>16.607173901660691</v>
      </c>
      <c r="O211" s="6">
        <f t="shared" si="52"/>
        <v>-13.259999999999991</v>
      </c>
      <c r="P211" s="6">
        <f t="shared" si="53"/>
        <v>33.214347803321381</v>
      </c>
      <c r="Q211" s="6">
        <f t="shared" si="54"/>
        <v>-0.27120179979403419</v>
      </c>
      <c r="R211" s="9">
        <f t="shared" si="55"/>
        <v>1.2100192434301276</v>
      </c>
      <c r="S211" s="9">
        <f t="shared" si="56"/>
        <v>40.190000000000055</v>
      </c>
      <c r="T211">
        <f t="shared" si="57"/>
        <v>13.259999999999991</v>
      </c>
      <c r="U211" s="9">
        <f t="shared" si="58"/>
        <v>0.3992250601613202</v>
      </c>
      <c r="V211" s="9">
        <f t="shared" si="59"/>
        <v>0.70300943851937303</v>
      </c>
      <c r="W211" s="9">
        <f t="shared" si="60"/>
        <v>11.675000000000068</v>
      </c>
      <c r="X211">
        <f t="shared" si="61"/>
        <v>565.04</v>
      </c>
      <c r="Y211" s="9">
        <f t="shared" si="62"/>
        <v>34.023850376101429</v>
      </c>
      <c r="Z211" s="10">
        <f t="shared" si="63"/>
        <v>0.38616576751441856</v>
      </c>
      <c r="AA211">
        <f t="shared" si="64"/>
        <v>53.450000000000045</v>
      </c>
    </row>
    <row r="212" spans="1:27">
      <c r="A212" s="1">
        <f t="shared" si="47"/>
        <v>9004002</v>
      </c>
      <c r="B212" s="1">
        <v>2</v>
      </c>
      <c r="C212" s="1">
        <v>4</v>
      </c>
      <c r="D212" s="2">
        <v>9</v>
      </c>
      <c r="E212" s="5">
        <v>738.16</v>
      </c>
      <c r="F212" s="5">
        <v>699.89</v>
      </c>
      <c r="G212" s="5">
        <v>25.95</v>
      </c>
      <c r="H212" s="5">
        <v>780.16</v>
      </c>
      <c r="I212" s="5">
        <v>757</v>
      </c>
      <c r="J212" s="5">
        <v>23.29</v>
      </c>
      <c r="K212" s="6">
        <f t="shared" si="48"/>
        <v>759.16</v>
      </c>
      <c r="L212" s="6">
        <f t="shared" si="49"/>
        <v>-42</v>
      </c>
      <c r="M212" s="6">
        <f t="shared" si="50"/>
        <v>728.44499999999994</v>
      </c>
      <c r="N212" s="5">
        <f t="shared" si="51"/>
        <v>17.434352583333858</v>
      </c>
      <c r="O212" s="6">
        <f t="shared" si="52"/>
        <v>-57.110000000000014</v>
      </c>
      <c r="P212" s="6">
        <f t="shared" si="53"/>
        <v>34.868705166667716</v>
      </c>
      <c r="Q212" s="6">
        <f t="shared" si="54"/>
        <v>0.1077278618513528</v>
      </c>
      <c r="R212" s="9">
        <f t="shared" si="55"/>
        <v>0.43333986529686858</v>
      </c>
      <c r="S212" s="9">
        <f t="shared" si="56"/>
        <v>15.110000000000014</v>
      </c>
      <c r="T212">
        <f t="shared" si="57"/>
        <v>57.110000000000014</v>
      </c>
      <c r="U212" s="9">
        <f t="shared" si="58"/>
        <v>1.6378583525548742</v>
      </c>
      <c r="V212" s="9">
        <f t="shared" si="59"/>
        <v>1.7617516826728419</v>
      </c>
      <c r="W212" s="9">
        <f t="shared" si="60"/>
        <v>30.715000000000032</v>
      </c>
      <c r="X212">
        <f t="shared" si="61"/>
        <v>728.44499999999994</v>
      </c>
      <c r="Y212" s="9">
        <f t="shared" si="62"/>
        <v>41.782165211936082</v>
      </c>
      <c r="Z212" s="10">
        <f t="shared" si="63"/>
        <v>0.38683071232775712</v>
      </c>
      <c r="AA212">
        <f t="shared" si="64"/>
        <v>42</v>
      </c>
    </row>
    <row r="213" spans="1:27">
      <c r="A213" s="1">
        <f t="shared" si="47"/>
        <v>9003003</v>
      </c>
      <c r="B213" s="1">
        <v>3</v>
      </c>
      <c r="C213" s="1">
        <v>3</v>
      </c>
      <c r="D213" s="2">
        <v>9</v>
      </c>
      <c r="E213" s="5">
        <v>17.87</v>
      </c>
      <c r="F213" s="5">
        <v>24.46</v>
      </c>
      <c r="G213" s="5">
        <v>4.93</v>
      </c>
      <c r="H213" s="5">
        <v>48.58</v>
      </c>
      <c r="I213" s="5">
        <v>56.71</v>
      </c>
      <c r="J213" s="5">
        <v>5.29</v>
      </c>
      <c r="K213" s="6">
        <f t="shared" si="48"/>
        <v>33.225000000000001</v>
      </c>
      <c r="L213" s="6">
        <f t="shared" si="49"/>
        <v>-30.709999999999997</v>
      </c>
      <c r="M213" s="6">
        <f t="shared" si="50"/>
        <v>40.585000000000001</v>
      </c>
      <c r="N213" s="5">
        <f t="shared" si="51"/>
        <v>3.6155566653006561</v>
      </c>
      <c r="O213" s="6">
        <f t="shared" si="52"/>
        <v>-32.25</v>
      </c>
      <c r="P213" s="6">
        <f t="shared" si="53"/>
        <v>7.2311133306013122</v>
      </c>
      <c r="Q213" s="6">
        <f t="shared" si="54"/>
        <v>-7.0362791409283115E-2</v>
      </c>
      <c r="R213" s="9">
        <f t="shared" si="55"/>
        <v>0.21296858859656984</v>
      </c>
      <c r="S213" s="9">
        <f t="shared" si="56"/>
        <v>1.5400000000000027</v>
      </c>
      <c r="T213">
        <f t="shared" si="57"/>
        <v>32.25</v>
      </c>
      <c r="U213" s="9">
        <f t="shared" si="58"/>
        <v>4.4598941443112761</v>
      </c>
      <c r="V213" s="9">
        <f t="shared" si="59"/>
        <v>2.0356478078840925</v>
      </c>
      <c r="W213" s="9">
        <f t="shared" si="60"/>
        <v>7.3599999999999994</v>
      </c>
      <c r="X213">
        <f t="shared" si="61"/>
        <v>40.585000000000001</v>
      </c>
      <c r="Y213" s="9">
        <f t="shared" si="62"/>
        <v>11.225104114534767</v>
      </c>
      <c r="Z213" s="10">
        <f t="shared" si="63"/>
        <v>0.38784790833521327</v>
      </c>
      <c r="AA213">
        <f t="shared" si="64"/>
        <v>30.709999999999997</v>
      </c>
    </row>
    <row r="214" spans="1:27">
      <c r="A214" s="1">
        <f t="shared" si="47"/>
        <v>4002004</v>
      </c>
      <c r="B214" s="1">
        <v>4</v>
      </c>
      <c r="C214" s="1">
        <v>2</v>
      </c>
      <c r="D214" s="2">
        <v>4</v>
      </c>
      <c r="E214" s="5">
        <v>807.99</v>
      </c>
      <c r="F214" s="5">
        <v>847.35</v>
      </c>
      <c r="G214" s="5">
        <v>35.049999999999997</v>
      </c>
      <c r="H214" s="5">
        <v>800.24</v>
      </c>
      <c r="I214" s="5">
        <v>873.36</v>
      </c>
      <c r="J214" s="5">
        <v>51.33</v>
      </c>
      <c r="K214" s="6">
        <f t="shared" si="48"/>
        <v>804.11500000000001</v>
      </c>
      <c r="L214" s="6">
        <f t="shared" si="49"/>
        <v>7.75</v>
      </c>
      <c r="M214" s="6">
        <f t="shared" si="50"/>
        <v>860.35500000000002</v>
      </c>
      <c r="N214" s="5">
        <f t="shared" si="51"/>
        <v>31.07761010759997</v>
      </c>
      <c r="O214" s="6">
        <f t="shared" si="52"/>
        <v>-26.009999999999991</v>
      </c>
      <c r="P214" s="6">
        <f t="shared" si="53"/>
        <v>62.15522021519994</v>
      </c>
      <c r="Q214" s="6">
        <f t="shared" si="54"/>
        <v>-0.36400921768012479</v>
      </c>
      <c r="R214" s="9">
        <f t="shared" si="55"/>
        <v>0.54315630904552803</v>
      </c>
      <c r="S214" s="9">
        <f t="shared" si="56"/>
        <v>33.759999999999991</v>
      </c>
      <c r="T214">
        <f t="shared" si="57"/>
        <v>26.009999999999991</v>
      </c>
      <c r="U214" s="9">
        <f t="shared" si="58"/>
        <v>0.41846847151286087</v>
      </c>
      <c r="V214" s="9">
        <f t="shared" si="59"/>
        <v>1.8096629633128265</v>
      </c>
      <c r="W214" s="9">
        <f t="shared" si="60"/>
        <v>56.240000000000009</v>
      </c>
      <c r="X214">
        <f t="shared" si="61"/>
        <v>860.35500000000002</v>
      </c>
      <c r="Y214" s="9">
        <f t="shared" si="62"/>
        <v>27.684078570430415</v>
      </c>
      <c r="Z214" s="10">
        <f t="shared" si="63"/>
        <v>0.3885151219708185</v>
      </c>
      <c r="AA214">
        <f t="shared" si="64"/>
        <v>7.75</v>
      </c>
    </row>
    <row r="215" spans="1:27">
      <c r="A215" s="1">
        <f t="shared" si="47"/>
        <v>12004001</v>
      </c>
      <c r="B215" s="1">
        <v>1</v>
      </c>
      <c r="C215" s="1">
        <v>4</v>
      </c>
      <c r="D215" s="2">
        <v>12</v>
      </c>
      <c r="E215" s="5">
        <v>508.37</v>
      </c>
      <c r="F215" s="5">
        <v>518.08000000000004</v>
      </c>
      <c r="G215" s="5">
        <v>15.12</v>
      </c>
      <c r="H215" s="5">
        <v>490.01</v>
      </c>
      <c r="I215" s="5">
        <v>491.65</v>
      </c>
      <c r="J215" s="5">
        <v>18.36</v>
      </c>
      <c r="K215" s="6">
        <f t="shared" si="48"/>
        <v>499.19</v>
      </c>
      <c r="L215" s="6">
        <f t="shared" si="49"/>
        <v>18.360000000000014</v>
      </c>
      <c r="M215" s="6">
        <f t="shared" si="50"/>
        <v>504.86500000000001</v>
      </c>
      <c r="N215" s="5">
        <f t="shared" si="51"/>
        <v>11.892266394594429</v>
      </c>
      <c r="O215" s="6">
        <f t="shared" si="52"/>
        <v>26.430000000000064</v>
      </c>
      <c r="P215" s="6">
        <f t="shared" si="53"/>
        <v>23.784532789188859</v>
      </c>
      <c r="Q215" s="6">
        <f t="shared" si="54"/>
        <v>-0.19175257731958759</v>
      </c>
      <c r="R215" s="9">
        <f t="shared" si="55"/>
        <v>0.33929613297547001</v>
      </c>
      <c r="S215" s="9">
        <f t="shared" si="56"/>
        <v>8.07000000000005</v>
      </c>
      <c r="T215">
        <f t="shared" si="57"/>
        <v>26.430000000000064</v>
      </c>
      <c r="U215" s="9">
        <f t="shared" si="58"/>
        <v>1.1112263685925203</v>
      </c>
      <c r="V215" s="9">
        <f t="shared" si="59"/>
        <v>0.47720088095062807</v>
      </c>
      <c r="W215" s="9">
        <f t="shared" si="60"/>
        <v>5.6750000000000114</v>
      </c>
      <c r="X215">
        <f t="shared" si="61"/>
        <v>504.86500000000001</v>
      </c>
      <c r="Y215" s="9">
        <f t="shared" si="62"/>
        <v>42.453219869804116</v>
      </c>
      <c r="Z215" s="10">
        <f t="shared" si="63"/>
        <v>0.39008204265256813</v>
      </c>
      <c r="AA215">
        <f t="shared" si="64"/>
        <v>18.360000000000014</v>
      </c>
    </row>
    <row r="216" spans="1:27">
      <c r="A216" s="1">
        <f t="shared" si="47"/>
        <v>5005001</v>
      </c>
      <c r="B216" s="1">
        <v>1</v>
      </c>
      <c r="C216" s="1">
        <v>5</v>
      </c>
      <c r="D216" s="2">
        <v>5</v>
      </c>
      <c r="E216" s="5">
        <v>1033.45</v>
      </c>
      <c r="F216" s="5">
        <v>991.63</v>
      </c>
      <c r="G216" s="5">
        <v>34.24</v>
      </c>
      <c r="H216" s="5">
        <v>1068.97</v>
      </c>
      <c r="I216" s="5">
        <v>1076.83</v>
      </c>
      <c r="J216" s="5">
        <v>29.48</v>
      </c>
      <c r="K216" s="6">
        <f t="shared" si="48"/>
        <v>1051.21</v>
      </c>
      <c r="L216" s="6">
        <f t="shared" si="49"/>
        <v>-35.519999999999982</v>
      </c>
      <c r="M216" s="6">
        <f t="shared" si="50"/>
        <v>1034.23</v>
      </c>
      <c r="N216" s="5">
        <f t="shared" si="51"/>
        <v>22.591192974254369</v>
      </c>
      <c r="O216" s="6">
        <f t="shared" si="52"/>
        <v>-85.199999999999932</v>
      </c>
      <c r="P216" s="6">
        <f t="shared" si="53"/>
        <v>45.182385948508738</v>
      </c>
      <c r="Q216" s="6">
        <f t="shared" si="54"/>
        <v>0.14857454120800528</v>
      </c>
      <c r="R216" s="9">
        <f t="shared" si="55"/>
        <v>1.0995435269092879</v>
      </c>
      <c r="S216" s="9">
        <f t="shared" si="56"/>
        <v>49.67999999999995</v>
      </c>
      <c r="T216">
        <f t="shared" si="57"/>
        <v>85.199999999999932</v>
      </c>
      <c r="U216" s="9">
        <f t="shared" si="58"/>
        <v>1.8856905896270399</v>
      </c>
      <c r="V216" s="9">
        <f t="shared" si="59"/>
        <v>0.75162033361190606</v>
      </c>
      <c r="W216" s="9">
        <f t="shared" si="60"/>
        <v>16.980000000000018</v>
      </c>
      <c r="X216">
        <f t="shared" si="61"/>
        <v>1034.23</v>
      </c>
      <c r="Y216" s="9">
        <f t="shared" si="62"/>
        <v>45.780229542487682</v>
      </c>
      <c r="Z216" s="10">
        <f t="shared" si="63"/>
        <v>0.39017175705066093</v>
      </c>
      <c r="AA216">
        <f t="shared" si="64"/>
        <v>35.519999999999982</v>
      </c>
    </row>
    <row r="217" spans="1:27">
      <c r="A217" s="1">
        <f t="shared" si="47"/>
        <v>17001002</v>
      </c>
      <c r="B217" s="1">
        <v>2</v>
      </c>
      <c r="C217" s="1">
        <v>1</v>
      </c>
      <c r="D217" s="2">
        <v>17</v>
      </c>
      <c r="E217" s="5">
        <v>390.84</v>
      </c>
      <c r="F217" s="5">
        <v>368.7</v>
      </c>
      <c r="G217" s="5">
        <v>29.35</v>
      </c>
      <c r="H217" s="5">
        <v>350.66</v>
      </c>
      <c r="I217" s="5">
        <v>345.2</v>
      </c>
      <c r="J217" s="5">
        <v>12.94</v>
      </c>
      <c r="K217" s="6">
        <f t="shared" si="48"/>
        <v>370.75</v>
      </c>
      <c r="L217" s="6">
        <f t="shared" si="49"/>
        <v>40.17999999999995</v>
      </c>
      <c r="M217" s="6">
        <f t="shared" si="50"/>
        <v>356.95</v>
      </c>
      <c r="N217" s="5">
        <f t="shared" si="51"/>
        <v>16.037971349269835</v>
      </c>
      <c r="O217" s="6">
        <f t="shared" si="52"/>
        <v>23.5</v>
      </c>
      <c r="P217" s="6">
        <f t="shared" si="53"/>
        <v>32.07594269853967</v>
      </c>
      <c r="Q217" s="6">
        <f t="shared" si="54"/>
        <v>0.67450847102455802</v>
      </c>
      <c r="R217" s="9">
        <f t="shared" si="55"/>
        <v>0.52001589343029175</v>
      </c>
      <c r="S217" s="9">
        <f t="shared" si="56"/>
        <v>16.67999999999995</v>
      </c>
      <c r="T217">
        <f t="shared" si="57"/>
        <v>23.5</v>
      </c>
      <c r="U217" s="9">
        <f t="shared" si="58"/>
        <v>0.73263630069615659</v>
      </c>
      <c r="V217" s="9">
        <f t="shared" si="59"/>
        <v>0.86045795315803997</v>
      </c>
      <c r="W217" s="9">
        <f t="shared" si="60"/>
        <v>13.800000000000011</v>
      </c>
      <c r="X217">
        <f t="shared" si="61"/>
        <v>356.95</v>
      </c>
      <c r="Y217" s="9">
        <f t="shared" si="62"/>
        <v>22.256555534765372</v>
      </c>
      <c r="Z217" s="10">
        <f t="shared" si="63"/>
        <v>0.39172184008553823</v>
      </c>
      <c r="AA217">
        <f t="shared" si="64"/>
        <v>40.17999999999995</v>
      </c>
    </row>
    <row r="218" spans="1:27">
      <c r="A218" s="1">
        <f t="shared" si="47"/>
        <v>14001003</v>
      </c>
      <c r="B218" s="1">
        <v>3</v>
      </c>
      <c r="C218" s="1">
        <v>1</v>
      </c>
      <c r="D218" s="2">
        <v>14</v>
      </c>
      <c r="E218" s="5">
        <v>2083.13</v>
      </c>
      <c r="F218" s="5">
        <v>2053.92</v>
      </c>
      <c r="G218" s="5">
        <v>63.97</v>
      </c>
      <c r="H218" s="5">
        <v>2005.15</v>
      </c>
      <c r="I218" s="5">
        <v>1897.58</v>
      </c>
      <c r="J218" s="5">
        <v>69.56</v>
      </c>
      <c r="K218" s="6">
        <f t="shared" si="48"/>
        <v>2044.14</v>
      </c>
      <c r="L218" s="6">
        <f t="shared" si="49"/>
        <v>77.980000000000018</v>
      </c>
      <c r="M218" s="6">
        <f t="shared" si="50"/>
        <v>1975.75</v>
      </c>
      <c r="N218" s="5">
        <f t="shared" si="51"/>
        <v>47.251334637235381</v>
      </c>
      <c r="O218" s="6">
        <f t="shared" si="52"/>
        <v>156.34000000000015</v>
      </c>
      <c r="P218" s="6">
        <f t="shared" si="53"/>
        <v>94.502669274470762</v>
      </c>
      <c r="Q218" s="6">
        <f t="shared" si="54"/>
        <v>-8.3580026749139766E-2</v>
      </c>
      <c r="R218" s="9">
        <f t="shared" si="55"/>
        <v>0.82918292786433001</v>
      </c>
      <c r="S218" s="9">
        <f t="shared" si="56"/>
        <v>78.360000000000127</v>
      </c>
      <c r="T218">
        <f t="shared" si="57"/>
        <v>156.34000000000015</v>
      </c>
      <c r="U218" s="9">
        <f t="shared" si="58"/>
        <v>1.6543448052872545</v>
      </c>
      <c r="V218" s="9">
        <f t="shared" si="59"/>
        <v>1.4473665246718102</v>
      </c>
      <c r="W218" s="9">
        <f t="shared" si="60"/>
        <v>68.3900000000001</v>
      </c>
      <c r="X218">
        <f t="shared" si="61"/>
        <v>1975.75</v>
      </c>
      <c r="Y218" s="9">
        <f t="shared" si="62"/>
        <v>41.813633734761289</v>
      </c>
      <c r="Z218" s="10">
        <f t="shared" si="63"/>
        <v>0.39256591803160906</v>
      </c>
      <c r="AA218">
        <f t="shared" si="64"/>
        <v>77.980000000000018</v>
      </c>
    </row>
    <row r="219" spans="1:27">
      <c r="A219" s="1">
        <f t="shared" si="47"/>
        <v>8001004</v>
      </c>
      <c r="B219" s="1">
        <v>4</v>
      </c>
      <c r="C219" s="1">
        <v>1</v>
      </c>
      <c r="D219" s="2">
        <v>8</v>
      </c>
      <c r="E219" s="5">
        <v>2370.04</v>
      </c>
      <c r="F219" s="5">
        <v>2443.02</v>
      </c>
      <c r="G219" s="5">
        <v>85.57</v>
      </c>
      <c r="H219" s="5">
        <v>2391.5700000000002</v>
      </c>
      <c r="I219" s="5">
        <v>2692.71</v>
      </c>
      <c r="J219" s="5">
        <v>93.67</v>
      </c>
      <c r="K219" s="6">
        <f t="shared" si="48"/>
        <v>2380.8050000000003</v>
      </c>
      <c r="L219" s="6">
        <f t="shared" si="49"/>
        <v>-21.5300000000002</v>
      </c>
      <c r="M219" s="6">
        <f t="shared" si="50"/>
        <v>2567.8649999999998</v>
      </c>
      <c r="N219" s="5">
        <f t="shared" si="51"/>
        <v>63.435585044988748</v>
      </c>
      <c r="O219" s="6">
        <f t="shared" si="52"/>
        <v>-249.69000000000005</v>
      </c>
      <c r="P219" s="6">
        <f t="shared" si="53"/>
        <v>126.8711700899775</v>
      </c>
      <c r="Q219" s="6">
        <f t="shared" si="54"/>
        <v>-9.0197409294306058E-2</v>
      </c>
      <c r="R219" s="9">
        <f t="shared" si="55"/>
        <v>1.7983597048737545</v>
      </c>
      <c r="S219" s="9">
        <f t="shared" si="56"/>
        <v>228.15999999999985</v>
      </c>
      <c r="T219">
        <f t="shared" si="57"/>
        <v>249.69000000000005</v>
      </c>
      <c r="U219" s="9">
        <f t="shared" si="58"/>
        <v>1.9680594087917609</v>
      </c>
      <c r="V219" s="9">
        <f t="shared" si="59"/>
        <v>2.9488180784860085</v>
      </c>
      <c r="W219" s="9">
        <f t="shared" si="60"/>
        <v>187.05999999999949</v>
      </c>
      <c r="X219">
        <f t="shared" si="61"/>
        <v>2567.8649999999998</v>
      </c>
      <c r="Y219" s="9">
        <f t="shared" si="62"/>
        <v>40.479882043790731</v>
      </c>
      <c r="Z219" s="10">
        <f t="shared" si="63"/>
        <v>0.39281547831010938</v>
      </c>
      <c r="AA219">
        <f t="shared" si="64"/>
        <v>21.5300000000002</v>
      </c>
    </row>
    <row r="220" spans="1:27">
      <c r="A220" s="1">
        <f t="shared" si="47"/>
        <v>5002004</v>
      </c>
      <c r="B220" s="1">
        <v>4</v>
      </c>
      <c r="C220" s="1">
        <v>2</v>
      </c>
      <c r="D220" s="2">
        <v>5</v>
      </c>
      <c r="E220" s="5">
        <v>1787.08</v>
      </c>
      <c r="F220" s="5">
        <v>1930.8</v>
      </c>
      <c r="G220" s="5">
        <v>54.3</v>
      </c>
      <c r="H220" s="5">
        <v>1817.81</v>
      </c>
      <c r="I220" s="5">
        <v>1952.13</v>
      </c>
      <c r="J220" s="5">
        <v>80.319999999999993</v>
      </c>
      <c r="K220" s="6">
        <f t="shared" si="48"/>
        <v>1802.4449999999999</v>
      </c>
      <c r="L220" s="6">
        <f t="shared" si="49"/>
        <v>-30.730000000000018</v>
      </c>
      <c r="M220" s="6">
        <f t="shared" si="50"/>
        <v>1941.4650000000001</v>
      </c>
      <c r="N220" s="5">
        <f t="shared" si="51"/>
        <v>48.476263263580861</v>
      </c>
      <c r="O220" s="6">
        <f t="shared" si="52"/>
        <v>-21.330000000000155</v>
      </c>
      <c r="P220" s="6">
        <f t="shared" si="53"/>
        <v>96.952526527161723</v>
      </c>
      <c r="Q220" s="6">
        <f t="shared" si="54"/>
        <v>-0.37264784698862069</v>
      </c>
      <c r="R220" s="9">
        <f t="shared" si="55"/>
        <v>9.695466778131262E-2</v>
      </c>
      <c r="S220" s="9">
        <f t="shared" si="56"/>
        <v>9.3999999999998636</v>
      </c>
      <c r="T220">
        <f t="shared" si="57"/>
        <v>21.330000000000155</v>
      </c>
      <c r="U220" s="9">
        <f t="shared" si="58"/>
        <v>0.22000458125270672</v>
      </c>
      <c r="V220" s="9">
        <f t="shared" si="59"/>
        <v>2.8677953010549566</v>
      </c>
      <c r="W220" s="9">
        <f t="shared" si="60"/>
        <v>139.02000000000021</v>
      </c>
      <c r="X220">
        <f t="shared" si="61"/>
        <v>1941.4650000000001</v>
      </c>
      <c r="Y220" s="9">
        <f t="shared" si="62"/>
        <v>40.049807251925287</v>
      </c>
      <c r="Z220" s="10">
        <f t="shared" si="63"/>
        <v>0.39318952173220484</v>
      </c>
      <c r="AA220">
        <f t="shared" si="64"/>
        <v>30.730000000000018</v>
      </c>
    </row>
    <row r="221" spans="1:27">
      <c r="A221" s="1">
        <f t="shared" si="47"/>
        <v>1004003</v>
      </c>
      <c r="B221" s="1">
        <v>3</v>
      </c>
      <c r="C221" s="1">
        <v>4</v>
      </c>
      <c r="D221" s="2">
        <v>1</v>
      </c>
      <c r="E221" s="5">
        <v>90.64</v>
      </c>
      <c r="F221" s="5">
        <v>94.79</v>
      </c>
      <c r="G221" s="5">
        <v>8.2899999999999991</v>
      </c>
      <c r="H221" s="5">
        <v>80.87</v>
      </c>
      <c r="I221" s="5">
        <v>73.09</v>
      </c>
      <c r="J221" s="5">
        <v>6.49</v>
      </c>
      <c r="K221" s="6">
        <f t="shared" si="48"/>
        <v>85.754999999999995</v>
      </c>
      <c r="L221" s="6">
        <f t="shared" si="49"/>
        <v>9.769999999999996</v>
      </c>
      <c r="M221" s="6">
        <f t="shared" si="50"/>
        <v>83.94</v>
      </c>
      <c r="N221" s="5">
        <f t="shared" si="51"/>
        <v>5.264128607851446</v>
      </c>
      <c r="O221" s="6">
        <f t="shared" si="52"/>
        <v>21.700000000000003</v>
      </c>
      <c r="P221" s="6">
        <f t="shared" si="53"/>
        <v>10.528257215702892</v>
      </c>
      <c r="Q221" s="6">
        <f t="shared" si="54"/>
        <v>0.24001255816722925</v>
      </c>
      <c r="R221" s="9">
        <f t="shared" si="55"/>
        <v>1.1331410085808329</v>
      </c>
      <c r="S221" s="9">
        <f t="shared" si="56"/>
        <v>11.930000000000007</v>
      </c>
      <c r="T221">
        <f t="shared" si="57"/>
        <v>21.700000000000003</v>
      </c>
      <c r="U221" s="9">
        <f t="shared" si="58"/>
        <v>2.0611198563456883</v>
      </c>
      <c r="V221" s="9">
        <f t="shared" si="59"/>
        <v>0.34478640914907094</v>
      </c>
      <c r="W221" s="9">
        <f t="shared" si="60"/>
        <v>1.8149999999999977</v>
      </c>
      <c r="X221">
        <f t="shared" si="61"/>
        <v>83.94</v>
      </c>
      <c r="Y221" s="9">
        <f t="shared" si="62"/>
        <v>15.945659054530605</v>
      </c>
      <c r="Z221" s="10">
        <f t="shared" si="63"/>
        <v>0.39443377137359825</v>
      </c>
      <c r="AA221">
        <f t="shared" si="64"/>
        <v>9.769999999999996</v>
      </c>
    </row>
    <row r="222" spans="1:27">
      <c r="A222" s="1">
        <f t="shared" si="47"/>
        <v>16002002</v>
      </c>
      <c r="B222" s="1">
        <v>2</v>
      </c>
      <c r="C222" s="1">
        <v>2</v>
      </c>
      <c r="D222" s="2">
        <v>16</v>
      </c>
      <c r="E222" s="5">
        <v>510.23</v>
      </c>
      <c r="F222" s="5">
        <v>500.3</v>
      </c>
      <c r="G222" s="5">
        <v>15.85</v>
      </c>
      <c r="H222" s="5">
        <v>476.12</v>
      </c>
      <c r="I222" s="5">
        <v>464.15</v>
      </c>
      <c r="J222" s="5">
        <v>15</v>
      </c>
      <c r="K222" s="6">
        <f t="shared" si="48"/>
        <v>493.17500000000001</v>
      </c>
      <c r="L222" s="6">
        <f t="shared" si="49"/>
        <v>34.110000000000014</v>
      </c>
      <c r="M222" s="6">
        <f t="shared" si="50"/>
        <v>482.22500000000002</v>
      </c>
      <c r="N222" s="5">
        <f t="shared" si="51"/>
        <v>10.911261384459635</v>
      </c>
      <c r="O222" s="6">
        <f t="shared" si="52"/>
        <v>36.150000000000034</v>
      </c>
      <c r="P222" s="6">
        <f t="shared" si="53"/>
        <v>21.822522768919271</v>
      </c>
      <c r="Q222" s="6">
        <f t="shared" si="54"/>
        <v>5.506354697646583E-2</v>
      </c>
      <c r="R222" s="9">
        <f t="shared" si="55"/>
        <v>9.3481400917839366E-2</v>
      </c>
      <c r="S222" s="9">
        <f t="shared" si="56"/>
        <v>2.0400000000000205</v>
      </c>
      <c r="T222">
        <f t="shared" si="57"/>
        <v>36.150000000000034</v>
      </c>
      <c r="U222" s="9">
        <f t="shared" si="58"/>
        <v>1.6565454133234621</v>
      </c>
      <c r="V222" s="9">
        <f t="shared" si="59"/>
        <v>1.0035503333826763</v>
      </c>
      <c r="W222" s="9">
        <f t="shared" si="60"/>
        <v>10.949999999999989</v>
      </c>
      <c r="X222">
        <f t="shared" si="61"/>
        <v>482.22500000000002</v>
      </c>
      <c r="Y222" s="9">
        <f t="shared" si="62"/>
        <v>44.195165252553572</v>
      </c>
      <c r="Z222" s="10">
        <f t="shared" si="63"/>
        <v>0.39519109301703648</v>
      </c>
      <c r="AA222">
        <f t="shared" si="64"/>
        <v>34.110000000000014</v>
      </c>
    </row>
    <row r="223" spans="1:27">
      <c r="A223" s="1">
        <f t="shared" si="47"/>
        <v>6005001</v>
      </c>
      <c r="B223" s="1">
        <v>1</v>
      </c>
      <c r="C223" s="1">
        <v>5</v>
      </c>
      <c r="D223" s="2">
        <v>6</v>
      </c>
      <c r="E223" s="5">
        <v>1055.27</v>
      </c>
      <c r="F223" s="5">
        <v>980.96</v>
      </c>
      <c r="G223" s="5">
        <v>34.28</v>
      </c>
      <c r="H223" s="5">
        <v>1084.6400000000001</v>
      </c>
      <c r="I223" s="5">
        <v>1104.3399999999999</v>
      </c>
      <c r="J223" s="5">
        <v>34.46</v>
      </c>
      <c r="K223" s="6">
        <f t="shared" si="48"/>
        <v>1069.9549999999999</v>
      </c>
      <c r="L223" s="6">
        <f t="shared" si="49"/>
        <v>-29.370000000000118</v>
      </c>
      <c r="M223" s="6">
        <f t="shared" si="50"/>
        <v>1042.6500000000001</v>
      </c>
      <c r="N223" s="5">
        <f t="shared" si="51"/>
        <v>24.303343391393703</v>
      </c>
      <c r="O223" s="6">
        <f t="shared" si="52"/>
        <v>-123.37999999999988</v>
      </c>
      <c r="P223" s="6">
        <f t="shared" si="53"/>
        <v>48.606686782787406</v>
      </c>
      <c r="Q223" s="6">
        <f t="shared" si="54"/>
        <v>-5.2370894900131623E-3</v>
      </c>
      <c r="R223" s="9">
        <f t="shared" si="55"/>
        <v>1.9340960312746636</v>
      </c>
      <c r="S223" s="9">
        <f t="shared" si="56"/>
        <v>94.009999999999764</v>
      </c>
      <c r="T223">
        <f t="shared" si="57"/>
        <v>123.37999999999988</v>
      </c>
      <c r="U223" s="9">
        <f t="shared" si="58"/>
        <v>2.5383338829770064</v>
      </c>
      <c r="V223" s="9">
        <f t="shared" si="59"/>
        <v>1.1235079700873205</v>
      </c>
      <c r="W223" s="9">
        <f t="shared" si="60"/>
        <v>27.304999999999836</v>
      </c>
      <c r="X223">
        <f t="shared" si="61"/>
        <v>1042.6500000000001</v>
      </c>
      <c r="Y223" s="9">
        <f t="shared" si="62"/>
        <v>42.901504669897527</v>
      </c>
      <c r="Z223" s="10">
        <f t="shared" si="63"/>
        <v>0.3958535082577897</v>
      </c>
      <c r="AA223">
        <f t="shared" si="64"/>
        <v>29.370000000000118</v>
      </c>
    </row>
    <row r="224" spans="1:27">
      <c r="A224" s="1">
        <f t="shared" si="47"/>
        <v>2004003</v>
      </c>
      <c r="B224" s="1">
        <v>3</v>
      </c>
      <c r="C224" s="1">
        <v>4</v>
      </c>
      <c r="D224" s="2">
        <v>2</v>
      </c>
      <c r="E224" s="5">
        <v>43.95</v>
      </c>
      <c r="F224" s="5">
        <v>50.36</v>
      </c>
      <c r="G224" s="5">
        <v>6.76</v>
      </c>
      <c r="H224" s="5">
        <v>45.2</v>
      </c>
      <c r="I224" s="5">
        <v>43.54</v>
      </c>
      <c r="J224" s="5">
        <v>5.44</v>
      </c>
      <c r="K224" s="6">
        <f t="shared" si="48"/>
        <v>44.575000000000003</v>
      </c>
      <c r="L224" s="6">
        <f t="shared" si="49"/>
        <v>-1.25</v>
      </c>
      <c r="M224" s="6">
        <f t="shared" si="50"/>
        <v>46.95</v>
      </c>
      <c r="N224" s="5">
        <f t="shared" si="51"/>
        <v>4.3385250950063661</v>
      </c>
      <c r="O224" s="6">
        <f t="shared" si="52"/>
        <v>6.82</v>
      </c>
      <c r="P224" s="6">
        <f t="shared" si="53"/>
        <v>8.6770501900127321</v>
      </c>
      <c r="Q224" s="6">
        <f t="shared" si="54"/>
        <v>0.21388953821960585</v>
      </c>
      <c r="R224" s="9">
        <f t="shared" si="55"/>
        <v>0.93003956682059474</v>
      </c>
      <c r="S224" s="9">
        <f t="shared" si="56"/>
        <v>8.07</v>
      </c>
      <c r="T224">
        <f t="shared" si="57"/>
        <v>6.82</v>
      </c>
      <c r="U224" s="9">
        <f t="shared" si="58"/>
        <v>0.78598139352124607</v>
      </c>
      <c r="V224" s="9">
        <f t="shared" si="59"/>
        <v>0.54742105853752476</v>
      </c>
      <c r="W224" s="9">
        <f t="shared" si="60"/>
        <v>2.375</v>
      </c>
      <c r="X224">
        <f t="shared" si="61"/>
        <v>46.95</v>
      </c>
      <c r="Y224" s="9">
        <f t="shared" si="62"/>
        <v>10.821649978247068</v>
      </c>
      <c r="Z224" s="10">
        <f t="shared" si="63"/>
        <v>0.39597474666953192</v>
      </c>
      <c r="AA224">
        <f t="shared" si="64"/>
        <v>1.25</v>
      </c>
    </row>
    <row r="225" spans="1:27">
      <c r="A225" s="1">
        <f t="shared" si="47"/>
        <v>10004002</v>
      </c>
      <c r="B225" s="1">
        <v>2</v>
      </c>
      <c r="C225" s="1">
        <v>4</v>
      </c>
      <c r="D225" s="2">
        <v>10</v>
      </c>
      <c r="E225" s="5">
        <v>758.83</v>
      </c>
      <c r="F225" s="5">
        <v>773.35</v>
      </c>
      <c r="G225" s="5">
        <v>22.89</v>
      </c>
      <c r="H225" s="5">
        <v>723.44</v>
      </c>
      <c r="I225" s="5">
        <v>749.97</v>
      </c>
      <c r="J225" s="5">
        <v>26.24</v>
      </c>
      <c r="K225" s="6">
        <f t="shared" si="48"/>
        <v>741.13499999999999</v>
      </c>
      <c r="L225" s="6">
        <f t="shared" si="49"/>
        <v>35.389999999999986</v>
      </c>
      <c r="M225" s="6">
        <f t="shared" si="50"/>
        <v>761.66000000000008</v>
      </c>
      <c r="N225" s="5">
        <f t="shared" si="51"/>
        <v>17.410411396632764</v>
      </c>
      <c r="O225" s="6">
        <f t="shared" si="52"/>
        <v>23.379999999999995</v>
      </c>
      <c r="P225" s="6">
        <f t="shared" si="53"/>
        <v>34.820822793265528</v>
      </c>
      <c r="Q225" s="6">
        <f t="shared" si="54"/>
        <v>-0.13574177166206025</v>
      </c>
      <c r="R225" s="9">
        <f t="shared" si="55"/>
        <v>0.3449085643755313</v>
      </c>
      <c r="S225" s="9">
        <f t="shared" si="56"/>
        <v>12.009999999999991</v>
      </c>
      <c r="T225">
        <f t="shared" si="57"/>
        <v>23.379999999999995</v>
      </c>
      <c r="U225" s="9">
        <f t="shared" si="58"/>
        <v>0.67143732182347426</v>
      </c>
      <c r="V225" s="9">
        <f t="shared" si="59"/>
        <v>1.1788923037148737</v>
      </c>
      <c r="W225" s="9">
        <f t="shared" si="60"/>
        <v>20.525000000000091</v>
      </c>
      <c r="X225">
        <f t="shared" si="61"/>
        <v>761.66000000000008</v>
      </c>
      <c r="Y225" s="9">
        <f t="shared" si="62"/>
        <v>43.747386701460016</v>
      </c>
      <c r="Z225" s="10">
        <f t="shared" si="63"/>
        <v>0.39667619036186175</v>
      </c>
      <c r="AA225">
        <f t="shared" si="64"/>
        <v>35.389999999999986</v>
      </c>
    </row>
    <row r="226" spans="1:27">
      <c r="A226" s="1">
        <f t="shared" si="47"/>
        <v>10003003</v>
      </c>
      <c r="B226" s="1">
        <v>3</v>
      </c>
      <c r="C226" s="1">
        <v>3</v>
      </c>
      <c r="D226" s="2">
        <v>10</v>
      </c>
      <c r="E226" s="5">
        <v>313.27999999999997</v>
      </c>
      <c r="F226" s="5">
        <v>308.14</v>
      </c>
      <c r="G226" s="5">
        <v>12.85</v>
      </c>
      <c r="H226" s="5">
        <v>318.62</v>
      </c>
      <c r="I226" s="5">
        <v>316.35000000000002</v>
      </c>
      <c r="J226" s="5">
        <v>13.64</v>
      </c>
      <c r="K226" s="6">
        <f t="shared" si="48"/>
        <v>315.95</v>
      </c>
      <c r="L226" s="6">
        <f t="shared" si="49"/>
        <v>-5.3400000000000318</v>
      </c>
      <c r="M226" s="6">
        <f t="shared" si="50"/>
        <v>312.245</v>
      </c>
      <c r="N226" s="5">
        <f t="shared" si="51"/>
        <v>9.3697932207706689</v>
      </c>
      <c r="O226" s="6">
        <f t="shared" si="52"/>
        <v>-8.2100000000000364</v>
      </c>
      <c r="P226" s="6">
        <f t="shared" si="53"/>
        <v>18.739586441541338</v>
      </c>
      <c r="Q226" s="6">
        <f t="shared" si="54"/>
        <v>-5.9592148692905911E-2</v>
      </c>
      <c r="R226" s="9">
        <f t="shared" si="55"/>
        <v>0.15315172557052151</v>
      </c>
      <c r="S226" s="9">
        <f t="shared" si="56"/>
        <v>2.8700000000000045</v>
      </c>
      <c r="T226">
        <f t="shared" si="57"/>
        <v>8.2100000000000364</v>
      </c>
      <c r="U226" s="9">
        <f t="shared" si="58"/>
        <v>0.43810998847874044</v>
      </c>
      <c r="V226" s="9">
        <f t="shared" si="59"/>
        <v>0.39541961201308629</v>
      </c>
      <c r="W226" s="9">
        <f t="shared" si="60"/>
        <v>3.7049999999999841</v>
      </c>
      <c r="X226">
        <f t="shared" si="61"/>
        <v>312.245</v>
      </c>
      <c r="Y226" s="9">
        <f t="shared" si="62"/>
        <v>33.324641498792623</v>
      </c>
      <c r="Z226" s="10">
        <f t="shared" si="63"/>
        <v>0.39766820340580411</v>
      </c>
      <c r="AA226">
        <f t="shared" si="64"/>
        <v>5.3400000000000318</v>
      </c>
    </row>
    <row r="227" spans="1:27">
      <c r="A227" s="1">
        <f t="shared" si="47"/>
        <v>14003002</v>
      </c>
      <c r="B227" s="1">
        <v>2</v>
      </c>
      <c r="C227" s="1">
        <v>3</v>
      </c>
      <c r="D227" s="2">
        <v>14</v>
      </c>
      <c r="E227" s="5">
        <v>38.83</v>
      </c>
      <c r="F227" s="5">
        <v>40.25</v>
      </c>
      <c r="G227" s="5">
        <v>4.66</v>
      </c>
      <c r="H227" s="5">
        <v>19.3</v>
      </c>
      <c r="I227" s="5">
        <v>18.91</v>
      </c>
      <c r="J227" s="5">
        <v>3.97</v>
      </c>
      <c r="K227" s="6">
        <f t="shared" si="48"/>
        <v>29.064999999999998</v>
      </c>
      <c r="L227" s="6">
        <f t="shared" si="49"/>
        <v>19.529999999999998</v>
      </c>
      <c r="M227" s="6">
        <f t="shared" si="50"/>
        <v>29.58</v>
      </c>
      <c r="N227" s="5">
        <f t="shared" si="51"/>
        <v>3.0609026446458567</v>
      </c>
      <c r="O227" s="6">
        <f t="shared" si="52"/>
        <v>21.34</v>
      </c>
      <c r="P227" s="6">
        <f t="shared" si="53"/>
        <v>6.1218052892917134</v>
      </c>
      <c r="Q227" s="6">
        <f t="shared" si="54"/>
        <v>0.15889157205181914</v>
      </c>
      <c r="R227" s="9">
        <f t="shared" si="55"/>
        <v>0.29566441833196844</v>
      </c>
      <c r="S227" s="9">
        <f t="shared" si="56"/>
        <v>1.8100000000000023</v>
      </c>
      <c r="T227">
        <f t="shared" si="57"/>
        <v>21.34</v>
      </c>
      <c r="U227" s="9">
        <f t="shared" si="58"/>
        <v>3.4858998271846402</v>
      </c>
      <c r="V227" s="9">
        <f t="shared" si="59"/>
        <v>0.16825102258670024</v>
      </c>
      <c r="W227" s="9">
        <f t="shared" si="60"/>
        <v>0.51500000000000057</v>
      </c>
      <c r="X227">
        <f t="shared" si="61"/>
        <v>29.58</v>
      </c>
      <c r="Y227" s="9">
        <f t="shared" si="62"/>
        <v>9.6638160157564812</v>
      </c>
      <c r="Z227" s="10">
        <f t="shared" si="63"/>
        <v>0.39836666527208325</v>
      </c>
      <c r="AA227">
        <f t="shared" si="64"/>
        <v>19.529999999999998</v>
      </c>
    </row>
    <row r="228" spans="1:27">
      <c r="A228" s="1">
        <f t="shared" si="47"/>
        <v>3004003</v>
      </c>
      <c r="B228" s="1">
        <v>3</v>
      </c>
      <c r="C228" s="1">
        <v>4</v>
      </c>
      <c r="D228" s="2">
        <v>3</v>
      </c>
      <c r="E228" s="5">
        <v>150.78</v>
      </c>
      <c r="F228" s="5">
        <v>149.09</v>
      </c>
      <c r="G228" s="5">
        <v>10.1</v>
      </c>
      <c r="H228" s="5">
        <v>151.27000000000001</v>
      </c>
      <c r="I228" s="5">
        <v>150.96</v>
      </c>
      <c r="J228" s="5">
        <v>8.35</v>
      </c>
      <c r="K228" s="6">
        <f t="shared" si="48"/>
        <v>151.02500000000001</v>
      </c>
      <c r="L228" s="6">
        <f t="shared" si="49"/>
        <v>-0.49000000000000909</v>
      </c>
      <c r="M228" s="6">
        <f t="shared" si="50"/>
        <v>150.02500000000001</v>
      </c>
      <c r="N228" s="5">
        <f t="shared" si="51"/>
        <v>6.5523373692141336</v>
      </c>
      <c r="O228" s="6">
        <f t="shared" si="52"/>
        <v>-1.8700000000000045</v>
      </c>
      <c r="P228" s="6">
        <f t="shared" si="53"/>
        <v>13.104674738428267</v>
      </c>
      <c r="Q228" s="6">
        <f t="shared" si="54"/>
        <v>0.1880104231872243</v>
      </c>
      <c r="R228" s="9">
        <f t="shared" si="55"/>
        <v>0.10530593300063151</v>
      </c>
      <c r="S228" s="9">
        <f t="shared" si="56"/>
        <v>1.3799999999999955</v>
      </c>
      <c r="T228">
        <f t="shared" si="57"/>
        <v>1.8700000000000045</v>
      </c>
      <c r="U228" s="9">
        <f t="shared" si="58"/>
        <v>0.1426971700805667</v>
      </c>
      <c r="V228" s="9">
        <f t="shared" si="59"/>
        <v>0.15261729420381429</v>
      </c>
      <c r="W228" s="9">
        <f t="shared" si="60"/>
        <v>1</v>
      </c>
      <c r="X228">
        <f t="shared" si="61"/>
        <v>150.02500000000001</v>
      </c>
      <c r="Y228" s="9">
        <f t="shared" si="62"/>
        <v>22.896409562927239</v>
      </c>
      <c r="Z228" s="10">
        <f t="shared" si="63"/>
        <v>0.39852979813308814</v>
      </c>
      <c r="AA228">
        <f t="shared" si="64"/>
        <v>0.49000000000000909</v>
      </c>
    </row>
    <row r="229" spans="1:27">
      <c r="A229" s="1">
        <f t="shared" si="47"/>
        <v>6002004</v>
      </c>
      <c r="B229" s="1">
        <v>4</v>
      </c>
      <c r="C229" s="1">
        <v>2</v>
      </c>
      <c r="D229" s="2">
        <v>6</v>
      </c>
      <c r="E229" s="5">
        <v>156.27000000000001</v>
      </c>
      <c r="F229" s="5">
        <v>169.84</v>
      </c>
      <c r="G229" s="5">
        <v>9.35</v>
      </c>
      <c r="H229" s="5">
        <v>179.81</v>
      </c>
      <c r="I229" s="5">
        <v>179.06</v>
      </c>
      <c r="J229" s="5">
        <v>27.17</v>
      </c>
      <c r="K229" s="6">
        <f t="shared" si="48"/>
        <v>168.04000000000002</v>
      </c>
      <c r="L229" s="6">
        <f t="shared" si="49"/>
        <v>-23.539999999999992</v>
      </c>
      <c r="M229" s="6">
        <f t="shared" si="50"/>
        <v>174.45</v>
      </c>
      <c r="N229" s="5">
        <f t="shared" si="51"/>
        <v>14.366901196848263</v>
      </c>
      <c r="O229" s="6">
        <f t="shared" si="52"/>
        <v>-9.2199999999999989</v>
      </c>
      <c r="P229" s="6">
        <f t="shared" si="53"/>
        <v>28.733802393696525</v>
      </c>
      <c r="Q229" s="6">
        <f t="shared" si="54"/>
        <v>-0.78822874226924988</v>
      </c>
      <c r="R229" s="9">
        <f t="shared" si="55"/>
        <v>0.49836773441239512</v>
      </c>
      <c r="S229" s="9">
        <f t="shared" si="56"/>
        <v>14.319999999999993</v>
      </c>
      <c r="T229">
        <f t="shared" si="57"/>
        <v>9.2199999999999989</v>
      </c>
      <c r="U229" s="9">
        <f t="shared" si="58"/>
        <v>0.32087643235211483</v>
      </c>
      <c r="V229" s="9">
        <f t="shared" si="59"/>
        <v>0.44616441027701653</v>
      </c>
      <c r="W229" s="9">
        <f t="shared" si="60"/>
        <v>6.4099999999999682</v>
      </c>
      <c r="X229">
        <f t="shared" si="61"/>
        <v>174.45</v>
      </c>
      <c r="Y229" s="9">
        <f t="shared" si="62"/>
        <v>12.142493193888599</v>
      </c>
      <c r="Z229" s="10">
        <f t="shared" si="63"/>
        <v>0.39882828385158442</v>
      </c>
      <c r="AA229">
        <f t="shared" si="64"/>
        <v>23.539999999999992</v>
      </c>
    </row>
    <row r="230" spans="1:27">
      <c r="A230" s="1">
        <f t="shared" si="47"/>
        <v>13002003</v>
      </c>
      <c r="B230" s="1">
        <v>3</v>
      </c>
      <c r="C230" s="1">
        <v>2</v>
      </c>
      <c r="D230" s="2">
        <v>13</v>
      </c>
      <c r="E230" s="5">
        <v>398.02</v>
      </c>
      <c r="F230" s="5">
        <v>401.89</v>
      </c>
      <c r="G230" s="5">
        <v>16.059999999999999</v>
      </c>
      <c r="H230" s="5">
        <v>449.63</v>
      </c>
      <c r="I230" s="5">
        <v>437.18</v>
      </c>
      <c r="J230" s="5">
        <v>30.87</v>
      </c>
      <c r="K230" s="6">
        <f t="shared" si="48"/>
        <v>423.82499999999999</v>
      </c>
      <c r="L230" s="6">
        <f t="shared" si="49"/>
        <v>-51.610000000000014</v>
      </c>
      <c r="M230" s="6">
        <f t="shared" si="50"/>
        <v>419.53499999999997</v>
      </c>
      <c r="N230" s="5">
        <f t="shared" si="51"/>
        <v>17.398854128936193</v>
      </c>
      <c r="O230" s="6">
        <f t="shared" si="52"/>
        <v>-35.29000000000002</v>
      </c>
      <c r="P230" s="6">
        <f t="shared" si="53"/>
        <v>34.797708257872387</v>
      </c>
      <c r="Q230" s="6">
        <f t="shared" si="54"/>
        <v>-0.57399000149065083</v>
      </c>
      <c r="R230" s="9">
        <f t="shared" si="55"/>
        <v>0.46899640283948507</v>
      </c>
      <c r="S230" s="9">
        <f t="shared" si="56"/>
        <v>16.319999999999993</v>
      </c>
      <c r="T230">
        <f t="shared" si="57"/>
        <v>35.29000000000002</v>
      </c>
      <c r="U230" s="9">
        <f t="shared" si="58"/>
        <v>1.0141472460910199</v>
      </c>
      <c r="V230" s="9">
        <f t="shared" si="59"/>
        <v>0.24656796178693643</v>
      </c>
      <c r="W230" s="9">
        <f t="shared" si="60"/>
        <v>4.2900000000000205</v>
      </c>
      <c r="X230">
        <f t="shared" si="61"/>
        <v>419.53499999999997</v>
      </c>
      <c r="Y230" s="9">
        <f t="shared" si="62"/>
        <v>24.112794836429341</v>
      </c>
      <c r="Z230" s="10">
        <f t="shared" si="63"/>
        <v>0.39909146821248881</v>
      </c>
      <c r="AA230">
        <f t="shared" si="64"/>
        <v>51.610000000000014</v>
      </c>
    </row>
    <row r="231" spans="1:27">
      <c r="A231" s="1">
        <f t="shared" si="47"/>
        <v>19001001</v>
      </c>
      <c r="B231" s="1">
        <v>1</v>
      </c>
      <c r="C231" s="1">
        <v>1</v>
      </c>
      <c r="D231" s="2">
        <v>19</v>
      </c>
      <c r="E231" s="5">
        <v>749.83</v>
      </c>
      <c r="F231" s="5">
        <v>768.4</v>
      </c>
      <c r="G231" s="5">
        <v>27.71</v>
      </c>
      <c r="H231" s="5">
        <v>716.28</v>
      </c>
      <c r="I231" s="5">
        <v>605.78</v>
      </c>
      <c r="J231" s="5">
        <v>116.89</v>
      </c>
      <c r="K231" s="6">
        <f t="shared" si="48"/>
        <v>733.05500000000006</v>
      </c>
      <c r="L231" s="6">
        <f t="shared" si="49"/>
        <v>33.550000000000068</v>
      </c>
      <c r="M231" s="6">
        <f t="shared" si="50"/>
        <v>687.08999999999992</v>
      </c>
      <c r="N231" s="5">
        <f t="shared" si="51"/>
        <v>60.064790434996112</v>
      </c>
      <c r="O231" s="6">
        <f t="shared" si="52"/>
        <v>162.62</v>
      </c>
      <c r="P231" s="6">
        <f t="shared" si="53"/>
        <v>120.12958086999222</v>
      </c>
      <c r="Q231" s="6">
        <f t="shared" si="54"/>
        <v>-0.89358493281344376</v>
      </c>
      <c r="R231" s="9">
        <f t="shared" si="55"/>
        <v>1.0744231276365086</v>
      </c>
      <c r="S231" s="9">
        <f t="shared" si="56"/>
        <v>129.06999999999994</v>
      </c>
      <c r="T231">
        <f t="shared" si="57"/>
        <v>162.62</v>
      </c>
      <c r="U231" s="9">
        <f t="shared" si="58"/>
        <v>1.3537048811981802</v>
      </c>
      <c r="V231" s="9">
        <f t="shared" si="59"/>
        <v>0.76525697779208646</v>
      </c>
      <c r="W231" s="9">
        <f t="shared" si="60"/>
        <v>45.965000000000146</v>
      </c>
      <c r="X231">
        <f t="shared" si="61"/>
        <v>687.08999999999992</v>
      </c>
      <c r="Y231" s="9">
        <f t="shared" si="62"/>
        <v>11.439147544243728</v>
      </c>
      <c r="Z231" s="10">
        <f t="shared" si="63"/>
        <v>0.3995322264849232</v>
      </c>
      <c r="AA231">
        <f t="shared" si="64"/>
        <v>33.550000000000068</v>
      </c>
    </row>
    <row r="232" spans="1:27">
      <c r="A232" s="1">
        <f t="shared" si="47"/>
        <v>16003001</v>
      </c>
      <c r="B232" s="1">
        <v>1</v>
      </c>
      <c r="C232" s="1">
        <v>3</v>
      </c>
      <c r="D232" s="2">
        <v>16</v>
      </c>
      <c r="E232" s="5">
        <v>93.03</v>
      </c>
      <c r="F232" s="5">
        <v>108.56</v>
      </c>
      <c r="G232" s="5">
        <v>13.98</v>
      </c>
      <c r="H232" s="5">
        <v>105.89</v>
      </c>
      <c r="I232" s="5">
        <v>96.73</v>
      </c>
      <c r="J232" s="5">
        <v>7.09</v>
      </c>
      <c r="K232" s="6">
        <f t="shared" si="48"/>
        <v>99.460000000000008</v>
      </c>
      <c r="L232" s="6">
        <f t="shared" si="49"/>
        <v>-12.86</v>
      </c>
      <c r="M232" s="6">
        <f t="shared" si="50"/>
        <v>102.64500000000001</v>
      </c>
      <c r="N232" s="5">
        <f t="shared" si="51"/>
        <v>7.8375458531354063</v>
      </c>
      <c r="O232" s="6">
        <f t="shared" si="52"/>
        <v>11.829999999999998</v>
      </c>
      <c r="P232" s="6">
        <f t="shared" si="53"/>
        <v>15.675091706270813</v>
      </c>
      <c r="Q232" s="6">
        <f t="shared" si="54"/>
        <v>0.59083141201871325</v>
      </c>
      <c r="R232" s="9">
        <f t="shared" si="55"/>
        <v>1.5751104020732953</v>
      </c>
      <c r="S232" s="9">
        <f t="shared" si="56"/>
        <v>24.689999999999998</v>
      </c>
      <c r="T232">
        <f t="shared" si="57"/>
        <v>11.829999999999998</v>
      </c>
      <c r="U232" s="9">
        <f t="shared" si="58"/>
        <v>0.75470052881843186</v>
      </c>
      <c r="V232" s="9">
        <f t="shared" si="59"/>
        <v>0.40637720782530984</v>
      </c>
      <c r="W232" s="9">
        <f t="shared" si="60"/>
        <v>3.1850000000000023</v>
      </c>
      <c r="X232">
        <f t="shared" si="61"/>
        <v>102.64500000000001</v>
      </c>
      <c r="Y232" s="9">
        <f t="shared" si="62"/>
        <v>13.096574096461193</v>
      </c>
      <c r="Z232" s="10">
        <f t="shared" si="63"/>
        <v>0.40000499996875039</v>
      </c>
      <c r="AA232">
        <f t="shared" si="64"/>
        <v>12.86</v>
      </c>
    </row>
    <row r="233" spans="1:27">
      <c r="A233" s="1">
        <f t="shared" si="47"/>
        <v>18002001</v>
      </c>
      <c r="B233" s="1">
        <v>1</v>
      </c>
      <c r="C233" s="1">
        <v>2</v>
      </c>
      <c r="D233" s="2">
        <v>18</v>
      </c>
      <c r="E233" s="5">
        <v>52.29</v>
      </c>
      <c r="F233" s="5">
        <v>56.52</v>
      </c>
      <c r="G233" s="5">
        <v>5.69</v>
      </c>
      <c r="H233" s="5">
        <v>43.26</v>
      </c>
      <c r="I233" s="5">
        <v>44.8</v>
      </c>
      <c r="J233" s="5">
        <v>5.76</v>
      </c>
      <c r="K233" s="6">
        <f t="shared" si="48"/>
        <v>47.774999999999999</v>
      </c>
      <c r="L233" s="6">
        <f t="shared" si="49"/>
        <v>9.0300000000000011</v>
      </c>
      <c r="M233" s="6">
        <f t="shared" si="50"/>
        <v>50.66</v>
      </c>
      <c r="N233" s="5">
        <f t="shared" si="51"/>
        <v>4.0482619727483051</v>
      </c>
      <c r="O233" s="6">
        <f t="shared" si="52"/>
        <v>11.720000000000006</v>
      </c>
      <c r="P233" s="6">
        <f t="shared" si="53"/>
        <v>8.0965239454966103</v>
      </c>
      <c r="Q233" s="6">
        <f t="shared" si="54"/>
        <v>-1.2226617261878389E-2</v>
      </c>
      <c r="R233" s="9">
        <f t="shared" si="55"/>
        <v>0.33224134432359914</v>
      </c>
      <c r="S233" s="9">
        <f t="shared" si="56"/>
        <v>2.6900000000000048</v>
      </c>
      <c r="T233">
        <f t="shared" si="57"/>
        <v>11.720000000000006</v>
      </c>
      <c r="U233" s="9">
        <f t="shared" si="58"/>
        <v>1.4475347789860882</v>
      </c>
      <c r="V233" s="9">
        <f t="shared" si="59"/>
        <v>0.71265150808444699</v>
      </c>
      <c r="W233" s="9">
        <f t="shared" si="60"/>
        <v>2.884999999999998</v>
      </c>
      <c r="X233">
        <f t="shared" si="61"/>
        <v>50.66</v>
      </c>
      <c r="Y233" s="9">
        <f t="shared" si="62"/>
        <v>12.514012270210783</v>
      </c>
      <c r="Z233" s="10">
        <f t="shared" si="63"/>
        <v>0.40091395585586687</v>
      </c>
      <c r="AA233">
        <f t="shared" si="64"/>
        <v>9.0300000000000011</v>
      </c>
    </row>
    <row r="234" spans="1:27">
      <c r="A234" s="1">
        <f t="shared" si="47"/>
        <v>9001004</v>
      </c>
      <c r="B234" s="1">
        <v>4</v>
      </c>
      <c r="C234" s="1">
        <v>1</v>
      </c>
      <c r="D234" s="2">
        <v>9</v>
      </c>
      <c r="E234" s="5">
        <v>1630</v>
      </c>
      <c r="F234" s="5">
        <v>1697.45</v>
      </c>
      <c r="G234" s="5">
        <v>62.56</v>
      </c>
      <c r="H234" s="5">
        <v>1603.11</v>
      </c>
      <c r="I234" s="5">
        <v>1717.03</v>
      </c>
      <c r="J234" s="5">
        <v>63.72</v>
      </c>
      <c r="K234" s="6">
        <f t="shared" si="48"/>
        <v>1616.5549999999998</v>
      </c>
      <c r="L234" s="6">
        <f t="shared" si="49"/>
        <v>26.8900000000001</v>
      </c>
      <c r="M234" s="6">
        <f t="shared" si="50"/>
        <v>1707.24</v>
      </c>
      <c r="N234" s="5">
        <f t="shared" si="51"/>
        <v>44.648605801301343</v>
      </c>
      <c r="O234" s="6">
        <f t="shared" si="52"/>
        <v>-19.579999999999927</v>
      </c>
      <c r="P234" s="6">
        <f t="shared" si="53"/>
        <v>89.297211602602687</v>
      </c>
      <c r="Q234" s="6">
        <f t="shared" si="54"/>
        <v>-1.8370321916550615E-2</v>
      </c>
      <c r="R234" s="9">
        <f t="shared" si="55"/>
        <v>0.52039698850625249</v>
      </c>
      <c r="S234" s="9">
        <f t="shared" si="56"/>
        <v>46.470000000000027</v>
      </c>
      <c r="T234">
        <f t="shared" si="57"/>
        <v>19.579999999999927</v>
      </c>
      <c r="U234" s="9">
        <f t="shared" si="58"/>
        <v>0.21926776490106262</v>
      </c>
      <c r="V234" s="9">
        <f t="shared" si="59"/>
        <v>2.0310824576152173</v>
      </c>
      <c r="W234" s="9">
        <f t="shared" si="60"/>
        <v>90.685000000000173</v>
      </c>
      <c r="X234">
        <f t="shared" si="61"/>
        <v>1707.24</v>
      </c>
      <c r="Y234" s="9">
        <f t="shared" si="62"/>
        <v>38.237252190979731</v>
      </c>
      <c r="Z234" s="10">
        <f t="shared" si="63"/>
        <v>0.40150466996038786</v>
      </c>
      <c r="AA234">
        <f t="shared" si="64"/>
        <v>26.8900000000001</v>
      </c>
    </row>
    <row r="235" spans="1:27">
      <c r="A235" s="1">
        <f t="shared" si="47"/>
        <v>4004003</v>
      </c>
      <c r="B235" s="1">
        <v>3</v>
      </c>
      <c r="C235" s="1">
        <v>4</v>
      </c>
      <c r="D235" s="2">
        <v>4</v>
      </c>
      <c r="E235" s="5">
        <v>100.01</v>
      </c>
      <c r="F235" s="5">
        <v>96.51</v>
      </c>
      <c r="G235" s="5">
        <v>8.73</v>
      </c>
      <c r="H235" s="5">
        <v>73.47</v>
      </c>
      <c r="I235" s="5">
        <v>76.03</v>
      </c>
      <c r="J235" s="5">
        <v>6.72</v>
      </c>
      <c r="K235" s="6">
        <f t="shared" si="48"/>
        <v>86.740000000000009</v>
      </c>
      <c r="L235" s="6">
        <f t="shared" si="49"/>
        <v>26.540000000000006</v>
      </c>
      <c r="M235" s="6">
        <f t="shared" si="50"/>
        <v>86.27000000000001</v>
      </c>
      <c r="N235" s="5">
        <f t="shared" si="51"/>
        <v>5.5084321725877681</v>
      </c>
      <c r="O235" s="6">
        <f t="shared" si="52"/>
        <v>20.480000000000004</v>
      </c>
      <c r="P235" s="6">
        <f t="shared" si="53"/>
        <v>11.016864345175536</v>
      </c>
      <c r="Q235" s="6">
        <f t="shared" si="54"/>
        <v>0.25586361849959599</v>
      </c>
      <c r="R235" s="9">
        <f t="shared" si="55"/>
        <v>0.55006577281254943</v>
      </c>
      <c r="S235" s="9">
        <f t="shared" si="56"/>
        <v>6.0600000000000023</v>
      </c>
      <c r="T235">
        <f t="shared" si="57"/>
        <v>20.480000000000004</v>
      </c>
      <c r="U235" s="9">
        <f t="shared" si="58"/>
        <v>1.858968156303797</v>
      </c>
      <c r="V235" s="9">
        <f t="shared" si="59"/>
        <v>8.5323733736599836E-2</v>
      </c>
      <c r="W235" s="9">
        <f t="shared" si="60"/>
        <v>0.46999999999999886</v>
      </c>
      <c r="X235">
        <f t="shared" si="61"/>
        <v>86.27000000000001</v>
      </c>
      <c r="Y235" s="9">
        <f t="shared" si="62"/>
        <v>15.66144363714146</v>
      </c>
      <c r="Z235" s="10">
        <f t="shared" si="63"/>
        <v>0.40207959411041988</v>
      </c>
      <c r="AA235">
        <f t="shared" si="64"/>
        <v>26.540000000000006</v>
      </c>
    </row>
    <row r="236" spans="1:27">
      <c r="A236" s="1">
        <f t="shared" si="47"/>
        <v>7005001</v>
      </c>
      <c r="B236" s="1">
        <v>1</v>
      </c>
      <c r="C236" s="1">
        <v>5</v>
      </c>
      <c r="D236" s="2">
        <v>7</v>
      </c>
      <c r="E236" s="5">
        <v>94.3</v>
      </c>
      <c r="F236" s="5">
        <v>86.01</v>
      </c>
      <c r="G236" s="5">
        <v>8.59</v>
      </c>
      <c r="H236" s="5">
        <v>83.83</v>
      </c>
      <c r="I236" s="5">
        <v>81.92</v>
      </c>
      <c r="J236" s="5">
        <v>7.01</v>
      </c>
      <c r="K236" s="6">
        <f t="shared" si="48"/>
        <v>89.064999999999998</v>
      </c>
      <c r="L236" s="6">
        <f t="shared" si="49"/>
        <v>10.469999999999999</v>
      </c>
      <c r="M236" s="6">
        <f t="shared" si="50"/>
        <v>83.965000000000003</v>
      </c>
      <c r="N236" s="5">
        <f t="shared" si="51"/>
        <v>5.5436495199462241</v>
      </c>
      <c r="O236" s="6">
        <f t="shared" si="52"/>
        <v>4.0900000000000034</v>
      </c>
      <c r="P236" s="6">
        <f t="shared" si="53"/>
        <v>11.087299039892448</v>
      </c>
      <c r="Q236" s="6">
        <f t="shared" si="54"/>
        <v>0.20050728799412992</v>
      </c>
      <c r="R236" s="9">
        <f t="shared" si="55"/>
        <v>0.57543320307719281</v>
      </c>
      <c r="S236" s="9">
        <f t="shared" si="56"/>
        <v>6.3799999999999955</v>
      </c>
      <c r="T236">
        <f t="shared" si="57"/>
        <v>4.0900000000000034</v>
      </c>
      <c r="U236" s="9">
        <f t="shared" si="58"/>
        <v>0.36889056435512885</v>
      </c>
      <c r="V236" s="9">
        <f t="shared" si="59"/>
        <v>0.91997157858736112</v>
      </c>
      <c r="W236" s="9">
        <f t="shared" si="60"/>
        <v>5.0999999999999943</v>
      </c>
      <c r="X236">
        <f t="shared" si="61"/>
        <v>83.965000000000003</v>
      </c>
      <c r="Y236" s="9">
        <f t="shared" si="62"/>
        <v>15.146159528644679</v>
      </c>
      <c r="Z236" s="10">
        <f t="shared" si="63"/>
        <v>0.40246490530231327</v>
      </c>
      <c r="AA236">
        <f t="shared" si="64"/>
        <v>10.469999999999999</v>
      </c>
    </row>
    <row r="237" spans="1:27">
      <c r="A237" s="1">
        <f t="shared" si="47"/>
        <v>13004001</v>
      </c>
      <c r="B237" s="1">
        <v>1</v>
      </c>
      <c r="C237" s="1">
        <v>4</v>
      </c>
      <c r="D237" s="2">
        <v>13</v>
      </c>
      <c r="E237" s="5">
        <v>12.77</v>
      </c>
      <c r="F237" s="5">
        <v>16.16</v>
      </c>
      <c r="G237" s="5">
        <v>3.75</v>
      </c>
      <c r="H237" s="5">
        <v>14.41</v>
      </c>
      <c r="I237" s="5">
        <v>14.96</v>
      </c>
      <c r="J237" s="5">
        <v>5.4</v>
      </c>
      <c r="K237" s="6">
        <f t="shared" si="48"/>
        <v>13.59</v>
      </c>
      <c r="L237" s="6">
        <f t="shared" si="49"/>
        <v>-1.6400000000000006</v>
      </c>
      <c r="M237" s="6">
        <f t="shared" si="50"/>
        <v>15.56</v>
      </c>
      <c r="N237" s="5">
        <f t="shared" si="51"/>
        <v>3.287191050121669</v>
      </c>
      <c r="O237" s="6">
        <f t="shared" si="52"/>
        <v>1.1999999999999993</v>
      </c>
      <c r="P237" s="6">
        <f t="shared" si="53"/>
        <v>6.574382100243338</v>
      </c>
      <c r="Q237" s="6">
        <f t="shared" si="54"/>
        <v>-0.34929724102030196</v>
      </c>
      <c r="R237" s="9">
        <f t="shared" si="55"/>
        <v>0.431979759724474</v>
      </c>
      <c r="S237" s="9">
        <f t="shared" si="56"/>
        <v>2.84</v>
      </c>
      <c r="T237">
        <f t="shared" si="57"/>
        <v>1.1999999999999993</v>
      </c>
      <c r="U237" s="9">
        <f t="shared" si="58"/>
        <v>0.18252665903851004</v>
      </c>
      <c r="V237" s="9">
        <f t="shared" si="59"/>
        <v>0.59929586384310851</v>
      </c>
      <c r="W237" s="9">
        <f t="shared" si="60"/>
        <v>1.9700000000000006</v>
      </c>
      <c r="X237">
        <f t="shared" si="61"/>
        <v>15.56</v>
      </c>
      <c r="Y237" s="9">
        <f t="shared" si="62"/>
        <v>4.7335246910653632</v>
      </c>
      <c r="Z237" s="10">
        <f t="shared" si="63"/>
        <v>0.402882116753772</v>
      </c>
      <c r="AA237">
        <f t="shared" si="64"/>
        <v>1.6400000000000006</v>
      </c>
    </row>
    <row r="238" spans="1:27">
      <c r="A238" s="1">
        <f t="shared" si="47"/>
        <v>7002004</v>
      </c>
      <c r="B238" s="1">
        <v>4</v>
      </c>
      <c r="C238" s="1">
        <v>2</v>
      </c>
      <c r="D238" s="2">
        <v>7</v>
      </c>
      <c r="E238" s="5">
        <v>1984.3</v>
      </c>
      <c r="F238" s="5">
        <v>2172.1999999999998</v>
      </c>
      <c r="G238" s="5">
        <v>55.39</v>
      </c>
      <c r="H238" s="5">
        <v>1942.94</v>
      </c>
      <c r="I238" s="5">
        <v>2165.5100000000002</v>
      </c>
      <c r="J238" s="5">
        <v>84.69</v>
      </c>
      <c r="K238" s="6">
        <f t="shared" si="48"/>
        <v>1963.62</v>
      </c>
      <c r="L238" s="6">
        <f t="shared" si="49"/>
        <v>41.3599999999999</v>
      </c>
      <c r="M238" s="6">
        <f t="shared" si="50"/>
        <v>2168.855</v>
      </c>
      <c r="N238" s="5">
        <f t="shared" si="51"/>
        <v>50.597549841864868</v>
      </c>
      <c r="O238" s="6">
        <f t="shared" si="52"/>
        <v>6.6899999999995998</v>
      </c>
      <c r="P238" s="6">
        <f t="shared" si="53"/>
        <v>101.19509968372974</v>
      </c>
      <c r="Q238" s="6">
        <f t="shared" si="54"/>
        <v>-0.40079730104000727</v>
      </c>
      <c r="R238" s="9">
        <f t="shared" si="55"/>
        <v>0.34260552248435189</v>
      </c>
      <c r="S238" s="9">
        <f t="shared" si="56"/>
        <v>34.6700000000003</v>
      </c>
      <c r="T238">
        <f t="shared" si="57"/>
        <v>6.6899999999995998</v>
      </c>
      <c r="U238" s="9">
        <f t="shared" si="58"/>
        <v>6.6109920548605636E-2</v>
      </c>
      <c r="V238" s="9">
        <f t="shared" si="59"/>
        <v>4.0562240788621517</v>
      </c>
      <c r="W238" s="9">
        <f t="shared" si="60"/>
        <v>205.23500000000013</v>
      </c>
      <c r="X238">
        <f t="shared" si="61"/>
        <v>2168.855</v>
      </c>
      <c r="Y238" s="9">
        <f t="shared" si="62"/>
        <v>42.864822640195712</v>
      </c>
      <c r="Z238" s="10">
        <f t="shared" si="63"/>
        <v>0.40539116911940742</v>
      </c>
      <c r="AA238">
        <f t="shared" si="64"/>
        <v>41.3599999999999</v>
      </c>
    </row>
    <row r="239" spans="1:27">
      <c r="A239" s="1">
        <f t="shared" si="47"/>
        <v>5004003</v>
      </c>
      <c r="B239" s="1">
        <v>3</v>
      </c>
      <c r="C239" s="1">
        <v>4</v>
      </c>
      <c r="D239" s="2">
        <v>5</v>
      </c>
      <c r="E239" s="5">
        <v>762.28</v>
      </c>
      <c r="F239" s="5">
        <v>726.68</v>
      </c>
      <c r="G239" s="5">
        <v>30.12</v>
      </c>
      <c r="H239" s="5">
        <v>714.86</v>
      </c>
      <c r="I239" s="5">
        <v>713.48</v>
      </c>
      <c r="J239" s="5">
        <v>21.66</v>
      </c>
      <c r="K239" s="6">
        <f t="shared" si="48"/>
        <v>738.56999999999994</v>
      </c>
      <c r="L239" s="6">
        <f t="shared" si="49"/>
        <v>47.419999999999959</v>
      </c>
      <c r="M239" s="6">
        <f t="shared" si="50"/>
        <v>720.07999999999993</v>
      </c>
      <c r="N239" s="5">
        <f t="shared" si="51"/>
        <v>18.549730456262701</v>
      </c>
      <c r="O239" s="6">
        <f t="shared" si="52"/>
        <v>13.199999999999932</v>
      </c>
      <c r="P239" s="6">
        <f t="shared" si="53"/>
        <v>37.099460912525402</v>
      </c>
      <c r="Q239" s="6">
        <f t="shared" si="54"/>
        <v>0.31827110442686202</v>
      </c>
      <c r="R239" s="9">
        <f t="shared" si="55"/>
        <v>0.92238537052291181</v>
      </c>
      <c r="S239" s="9">
        <f t="shared" si="56"/>
        <v>34.220000000000027</v>
      </c>
      <c r="T239">
        <f t="shared" si="57"/>
        <v>13.199999999999932</v>
      </c>
      <c r="U239" s="9">
        <f t="shared" si="58"/>
        <v>0.3558003182613198</v>
      </c>
      <c r="V239" s="9">
        <f t="shared" si="59"/>
        <v>0.99677998252300615</v>
      </c>
      <c r="W239" s="9">
        <f t="shared" si="60"/>
        <v>18.490000000000009</v>
      </c>
      <c r="X239">
        <f t="shared" si="61"/>
        <v>720.07999999999993</v>
      </c>
      <c r="Y239" s="9">
        <f t="shared" si="62"/>
        <v>38.818892905092795</v>
      </c>
      <c r="Z239" s="10">
        <f t="shared" si="63"/>
        <v>0.40659808164820449</v>
      </c>
      <c r="AA239">
        <f t="shared" si="64"/>
        <v>47.419999999999959</v>
      </c>
    </row>
    <row r="240" spans="1:27">
      <c r="A240" s="1">
        <f t="shared" si="47"/>
        <v>1005002</v>
      </c>
      <c r="B240" s="1">
        <v>2</v>
      </c>
      <c r="C240" s="1">
        <v>5</v>
      </c>
      <c r="D240" s="2">
        <v>1</v>
      </c>
      <c r="E240" s="5">
        <v>22.76</v>
      </c>
      <c r="F240" s="5">
        <v>23.26</v>
      </c>
      <c r="G240" s="5">
        <v>5.97</v>
      </c>
      <c r="H240" s="5">
        <v>23.41</v>
      </c>
      <c r="I240" s="5">
        <v>21.58</v>
      </c>
      <c r="J240" s="5">
        <v>5.18</v>
      </c>
      <c r="K240" s="6">
        <f t="shared" si="48"/>
        <v>23.085000000000001</v>
      </c>
      <c r="L240" s="6">
        <f t="shared" si="49"/>
        <v>-0.64999999999999858</v>
      </c>
      <c r="M240" s="6">
        <f t="shared" si="50"/>
        <v>22.42</v>
      </c>
      <c r="N240" s="5">
        <f t="shared" si="51"/>
        <v>3.9520026568816977</v>
      </c>
      <c r="O240" s="6">
        <f t="shared" si="52"/>
        <v>1.6800000000000033</v>
      </c>
      <c r="P240" s="6">
        <f t="shared" si="53"/>
        <v>7.9040053137633954</v>
      </c>
      <c r="Q240" s="6">
        <f t="shared" si="54"/>
        <v>0.14099623359099006</v>
      </c>
      <c r="R240" s="9">
        <f t="shared" si="55"/>
        <v>0.29478725121081689</v>
      </c>
      <c r="S240" s="9">
        <f t="shared" si="56"/>
        <v>2.3300000000000018</v>
      </c>
      <c r="T240">
        <f t="shared" si="57"/>
        <v>1.6800000000000033</v>
      </c>
      <c r="U240" s="9">
        <f t="shared" si="58"/>
        <v>0.21255046439234893</v>
      </c>
      <c r="V240" s="9">
        <f t="shared" si="59"/>
        <v>0.16826911764394237</v>
      </c>
      <c r="W240" s="9">
        <f t="shared" si="60"/>
        <v>0.66499999999999915</v>
      </c>
      <c r="X240">
        <f t="shared" si="61"/>
        <v>22.42</v>
      </c>
      <c r="Y240" s="9">
        <f t="shared" si="62"/>
        <v>5.6730731091386355</v>
      </c>
      <c r="Z240" s="10">
        <f t="shared" si="63"/>
        <v>0.40686852913441218</v>
      </c>
      <c r="AA240">
        <f t="shared" si="64"/>
        <v>0.64999999999999858</v>
      </c>
    </row>
    <row r="241" spans="1:27">
      <c r="A241" s="1">
        <f t="shared" si="47"/>
        <v>11004002</v>
      </c>
      <c r="B241" s="1">
        <v>2</v>
      </c>
      <c r="C241" s="1">
        <v>4</v>
      </c>
      <c r="D241" s="2">
        <v>11</v>
      </c>
      <c r="E241" s="5">
        <v>332.96</v>
      </c>
      <c r="F241" s="5">
        <v>336.01</v>
      </c>
      <c r="G241" s="5">
        <v>15.05</v>
      </c>
      <c r="H241" s="5">
        <v>333.9</v>
      </c>
      <c r="I241" s="5">
        <v>320.69</v>
      </c>
      <c r="J241" s="5">
        <v>12.25</v>
      </c>
      <c r="K241" s="6">
        <f t="shared" si="48"/>
        <v>333.42999999999995</v>
      </c>
      <c r="L241" s="6">
        <f t="shared" si="49"/>
        <v>-0.93999999999999773</v>
      </c>
      <c r="M241" s="6">
        <f t="shared" si="50"/>
        <v>328.35</v>
      </c>
      <c r="N241" s="5">
        <f t="shared" si="51"/>
        <v>9.7026413929403788</v>
      </c>
      <c r="O241" s="6">
        <f t="shared" si="52"/>
        <v>15.319999999999993</v>
      </c>
      <c r="P241" s="6">
        <f t="shared" si="53"/>
        <v>19.405282785880758</v>
      </c>
      <c r="Q241" s="6">
        <f t="shared" si="54"/>
        <v>0.20299284320104102</v>
      </c>
      <c r="R241" s="9">
        <f t="shared" si="55"/>
        <v>0.83791615816239129</v>
      </c>
      <c r="S241" s="9">
        <f t="shared" si="56"/>
        <v>16.259999999999991</v>
      </c>
      <c r="T241">
        <f t="shared" si="57"/>
        <v>15.319999999999993</v>
      </c>
      <c r="U241" s="9">
        <f t="shared" si="58"/>
        <v>0.78947574065484849</v>
      </c>
      <c r="V241" s="9">
        <f t="shared" si="59"/>
        <v>0.52356876795386098</v>
      </c>
      <c r="W241" s="9">
        <f t="shared" si="60"/>
        <v>5.0799999999999272</v>
      </c>
      <c r="X241">
        <f t="shared" si="61"/>
        <v>328.35</v>
      </c>
      <c r="Y241" s="9">
        <f t="shared" si="62"/>
        <v>33.84130018851431</v>
      </c>
      <c r="Z241" s="10">
        <f t="shared" si="63"/>
        <v>0.40728122961904345</v>
      </c>
      <c r="AA241">
        <f t="shared" si="64"/>
        <v>0.93999999999999773</v>
      </c>
    </row>
    <row r="242" spans="1:27">
      <c r="A242" s="1">
        <f t="shared" si="47"/>
        <v>15001003</v>
      </c>
      <c r="B242" s="1">
        <v>3</v>
      </c>
      <c r="C242" s="1">
        <v>1</v>
      </c>
      <c r="D242" s="2">
        <v>15</v>
      </c>
      <c r="E242" s="5">
        <v>533.96</v>
      </c>
      <c r="F242" s="5">
        <v>517.52</v>
      </c>
      <c r="G242" s="5">
        <v>18.62</v>
      </c>
      <c r="H242" s="5">
        <v>594.15</v>
      </c>
      <c r="I242" s="5">
        <v>559.39</v>
      </c>
      <c r="J242" s="5">
        <v>27.78</v>
      </c>
      <c r="K242" s="6">
        <f t="shared" si="48"/>
        <v>564.05500000000006</v>
      </c>
      <c r="L242" s="6">
        <f t="shared" si="49"/>
        <v>-60.189999999999941</v>
      </c>
      <c r="M242" s="6">
        <f t="shared" si="50"/>
        <v>538.45499999999993</v>
      </c>
      <c r="N242" s="5">
        <f t="shared" si="51"/>
        <v>16.721489168133321</v>
      </c>
      <c r="O242" s="6">
        <f t="shared" si="52"/>
        <v>-41.870000000000005</v>
      </c>
      <c r="P242" s="6">
        <f t="shared" si="53"/>
        <v>33.442978336266641</v>
      </c>
      <c r="Q242" s="6">
        <f t="shared" si="54"/>
        <v>-0.38001746729888469</v>
      </c>
      <c r="R242" s="9">
        <f t="shared" si="55"/>
        <v>0.547798100270667</v>
      </c>
      <c r="S242" s="9">
        <f t="shared" si="56"/>
        <v>18.319999999999936</v>
      </c>
      <c r="T242">
        <f t="shared" si="57"/>
        <v>41.870000000000005</v>
      </c>
      <c r="U242" s="9">
        <f t="shared" si="58"/>
        <v>1.2519817935771238</v>
      </c>
      <c r="V242" s="9">
        <f t="shared" si="59"/>
        <v>1.5309641230272051</v>
      </c>
      <c r="W242" s="9">
        <f t="shared" si="60"/>
        <v>25.600000000000136</v>
      </c>
      <c r="X242">
        <f t="shared" si="61"/>
        <v>538.45499999999993</v>
      </c>
      <c r="Y242" s="9">
        <f t="shared" si="62"/>
        <v>32.201378393148794</v>
      </c>
      <c r="Z242" s="10">
        <f t="shared" si="63"/>
        <v>0.4072861402012104</v>
      </c>
      <c r="AA242">
        <f t="shared" si="64"/>
        <v>60.189999999999941</v>
      </c>
    </row>
    <row r="243" spans="1:27">
      <c r="A243" s="1">
        <f t="shared" si="47"/>
        <v>11003003</v>
      </c>
      <c r="B243" s="1">
        <v>3</v>
      </c>
      <c r="C243" s="1">
        <v>3</v>
      </c>
      <c r="D243" s="2">
        <v>11</v>
      </c>
      <c r="E243" s="5">
        <v>175.67</v>
      </c>
      <c r="F243" s="5">
        <v>163.51</v>
      </c>
      <c r="G243" s="5">
        <v>9.32</v>
      </c>
      <c r="H243" s="5">
        <v>103.62</v>
      </c>
      <c r="I243" s="5">
        <v>104.29</v>
      </c>
      <c r="J243" s="5">
        <v>8.2200000000000006</v>
      </c>
      <c r="K243" s="6">
        <f t="shared" si="48"/>
        <v>139.64499999999998</v>
      </c>
      <c r="L243" s="6">
        <f t="shared" si="49"/>
        <v>72.049999999999983</v>
      </c>
      <c r="M243" s="6">
        <f t="shared" si="50"/>
        <v>133.9</v>
      </c>
      <c r="N243" s="5">
        <f t="shared" si="51"/>
        <v>6.2135094753287383</v>
      </c>
      <c r="O243" s="6">
        <f t="shared" si="52"/>
        <v>59.219999999999985</v>
      </c>
      <c r="P243" s="6">
        <f t="shared" si="53"/>
        <v>12.427018950657477</v>
      </c>
      <c r="Q243" s="6">
        <f t="shared" si="54"/>
        <v>0.12493621738668706</v>
      </c>
      <c r="R243" s="9">
        <f t="shared" si="55"/>
        <v>1.0324278132143028</v>
      </c>
      <c r="S243" s="9">
        <f t="shared" si="56"/>
        <v>12.829999999999998</v>
      </c>
      <c r="T243">
        <f t="shared" si="57"/>
        <v>59.219999999999985</v>
      </c>
      <c r="U243" s="9">
        <f t="shared" si="58"/>
        <v>4.7654228447818401</v>
      </c>
      <c r="V243" s="9">
        <f t="shared" si="59"/>
        <v>0.92459825205239998</v>
      </c>
      <c r="W243" s="9">
        <f t="shared" si="60"/>
        <v>5.7449999999999761</v>
      </c>
      <c r="X243">
        <f t="shared" si="61"/>
        <v>133.9</v>
      </c>
      <c r="Y243" s="9">
        <f t="shared" si="62"/>
        <v>21.549818268027305</v>
      </c>
      <c r="Z243" s="10">
        <f t="shared" si="63"/>
        <v>0.40824747396646555</v>
      </c>
      <c r="AA243">
        <f t="shared" si="64"/>
        <v>72.049999999999983</v>
      </c>
    </row>
    <row r="244" spans="1:27">
      <c r="A244" s="1">
        <f t="shared" si="47"/>
        <v>2005002</v>
      </c>
      <c r="B244" s="1">
        <v>2</v>
      </c>
      <c r="C244" s="1">
        <v>5</v>
      </c>
      <c r="D244" s="2">
        <v>2</v>
      </c>
      <c r="E244" s="5">
        <v>229.38</v>
      </c>
      <c r="F244" s="5">
        <v>194.38</v>
      </c>
      <c r="G244" s="5">
        <v>11.86</v>
      </c>
      <c r="H244" s="5">
        <v>235.17</v>
      </c>
      <c r="I244" s="5">
        <v>222.48</v>
      </c>
      <c r="J244" s="5">
        <v>10.47</v>
      </c>
      <c r="K244" s="6">
        <f t="shared" si="48"/>
        <v>232.27499999999998</v>
      </c>
      <c r="L244" s="6">
        <f t="shared" si="49"/>
        <v>-5.789999999999992</v>
      </c>
      <c r="M244" s="6">
        <f t="shared" si="50"/>
        <v>208.43</v>
      </c>
      <c r="N244" s="5">
        <f t="shared" si="51"/>
        <v>7.9101280014927697</v>
      </c>
      <c r="O244" s="6">
        <f t="shared" si="52"/>
        <v>-28.099999999999994</v>
      </c>
      <c r="P244" s="6">
        <f t="shared" si="53"/>
        <v>15.820256002985539</v>
      </c>
      <c r="Q244" s="6">
        <f t="shared" si="54"/>
        <v>0.12401565443572296</v>
      </c>
      <c r="R244" s="9">
        <f t="shared" si="55"/>
        <v>1.4102173818040455</v>
      </c>
      <c r="S244" s="9">
        <f t="shared" si="56"/>
        <v>22.310000000000002</v>
      </c>
      <c r="T244">
        <f t="shared" si="57"/>
        <v>28.099999999999994</v>
      </c>
      <c r="U244" s="9">
        <f t="shared" si="58"/>
        <v>1.7762038739889587</v>
      </c>
      <c r="V244" s="9">
        <f t="shared" si="59"/>
        <v>3.0144897775990516</v>
      </c>
      <c r="W244" s="9">
        <f t="shared" si="60"/>
        <v>23.84499999999997</v>
      </c>
      <c r="X244">
        <f t="shared" si="61"/>
        <v>208.43</v>
      </c>
      <c r="Y244" s="9">
        <f t="shared" si="62"/>
        <v>26.349763235268238</v>
      </c>
      <c r="Z244" s="10">
        <f t="shared" si="63"/>
        <v>0.40836258398633929</v>
      </c>
      <c r="AA244">
        <f t="shared" si="64"/>
        <v>5.789999999999992</v>
      </c>
    </row>
    <row r="245" spans="1:27">
      <c r="A245" s="1">
        <f t="shared" si="47"/>
        <v>18001002</v>
      </c>
      <c r="B245" s="1">
        <v>2</v>
      </c>
      <c r="C245" s="1">
        <v>1</v>
      </c>
      <c r="D245" s="2">
        <v>18</v>
      </c>
      <c r="E245" s="5">
        <v>867.29</v>
      </c>
      <c r="F245" s="5">
        <v>838.81</v>
      </c>
      <c r="G245" s="5">
        <v>31.13</v>
      </c>
      <c r="H245" s="5">
        <v>906.64</v>
      </c>
      <c r="I245" s="5">
        <v>917.49</v>
      </c>
      <c r="J245" s="5">
        <v>32.68</v>
      </c>
      <c r="K245" s="6">
        <f t="shared" si="48"/>
        <v>886.96499999999992</v>
      </c>
      <c r="L245" s="6">
        <f t="shared" si="49"/>
        <v>-39.350000000000023</v>
      </c>
      <c r="M245" s="6">
        <f t="shared" si="50"/>
        <v>878.15</v>
      </c>
      <c r="N245" s="5">
        <f t="shared" si="51"/>
        <v>22.566896663032779</v>
      </c>
      <c r="O245" s="6">
        <f t="shared" si="52"/>
        <v>-78.680000000000064</v>
      </c>
      <c r="P245" s="6">
        <f t="shared" si="53"/>
        <v>45.133793326065557</v>
      </c>
      <c r="Q245" s="6">
        <f t="shared" si="54"/>
        <v>-4.8553078449900776E-2</v>
      </c>
      <c r="R245" s="9">
        <f t="shared" si="55"/>
        <v>0.87140913939724796</v>
      </c>
      <c r="S245" s="9">
        <f t="shared" si="56"/>
        <v>39.330000000000041</v>
      </c>
      <c r="T245">
        <f t="shared" si="57"/>
        <v>78.680000000000064</v>
      </c>
      <c r="U245" s="9">
        <f t="shared" si="58"/>
        <v>1.7432614057405404</v>
      </c>
      <c r="V245" s="9">
        <f t="shared" si="59"/>
        <v>0.39061640293855487</v>
      </c>
      <c r="W245" s="9">
        <f t="shared" si="60"/>
        <v>8.8149999999999409</v>
      </c>
      <c r="X245">
        <f t="shared" si="61"/>
        <v>878.15</v>
      </c>
      <c r="Y245" s="9">
        <f t="shared" si="62"/>
        <v>38.913192766930713</v>
      </c>
      <c r="Z245" s="10">
        <f t="shared" si="63"/>
        <v>0.40945817857261074</v>
      </c>
      <c r="AA245">
        <f t="shared" si="64"/>
        <v>39.350000000000023</v>
      </c>
    </row>
    <row r="246" spans="1:27">
      <c r="A246" s="1">
        <f t="shared" ref="A246:A309" si="65">1000000*D246+1000*C246+ABS(B246)</f>
        <v>8005001</v>
      </c>
      <c r="B246" s="1">
        <v>1</v>
      </c>
      <c r="C246" s="1">
        <v>5</v>
      </c>
      <c r="D246" s="2">
        <v>8</v>
      </c>
      <c r="E246" s="5">
        <v>1581.8</v>
      </c>
      <c r="F246" s="5">
        <v>1460.79</v>
      </c>
      <c r="G246" s="5">
        <v>54.99</v>
      </c>
      <c r="H246" s="5">
        <v>1580.44</v>
      </c>
      <c r="I246" s="5">
        <v>1614.36</v>
      </c>
      <c r="J246" s="5">
        <v>63.04</v>
      </c>
      <c r="K246" s="6">
        <f t="shared" ref="K246:K309" si="66" xml:space="preserve"> 0.5*(E246+H246)</f>
        <v>1581.12</v>
      </c>
      <c r="L246" s="6">
        <f t="shared" ref="L246:L309" si="67">E246-H246</f>
        <v>1.3599999999999</v>
      </c>
      <c r="M246" s="6">
        <f t="shared" ref="M246:M309" si="68">0.5*(F246+I246)</f>
        <v>1537.5749999999998</v>
      </c>
      <c r="N246" s="5">
        <f t="shared" ref="N246:N309" si="69">0.5*P246</f>
        <v>41.826850526904366</v>
      </c>
      <c r="O246" s="6">
        <f t="shared" ref="O246:O309" si="70">F246-I246</f>
        <v>-153.56999999999994</v>
      </c>
      <c r="P246" s="6">
        <f t="shared" ref="P246:P309" si="71">SQRT(G246*G246+J246*J246)</f>
        <v>83.653701053808732</v>
      </c>
      <c r="Q246" s="6">
        <f t="shared" ref="Q246:Q309" si="72">(G246*G246-J246*J246)/(G246*G246+J246*J246)</f>
        <v>-0.13577442349941266</v>
      </c>
      <c r="R246" s="9">
        <f t="shared" ref="R246:R309" si="73">ABS(O246-L246)/P246</f>
        <v>1.8520399940266112</v>
      </c>
      <c r="S246" s="9">
        <f t="shared" ref="S246:S309" si="74">ABS(O246-L246)</f>
        <v>154.92999999999984</v>
      </c>
      <c r="T246">
        <f t="shared" ref="T246:T309" si="75">ABS(O246)</f>
        <v>153.56999999999994</v>
      </c>
      <c r="U246" s="9">
        <f t="shared" ref="U246:U309" si="76">ABS(O246)/P246</f>
        <v>1.8357824945631374</v>
      </c>
      <c r="V246" s="9">
        <f t="shared" ref="V246:V309" si="77">ABS(M246-K246)/N246</f>
        <v>1.0410776678485638</v>
      </c>
      <c r="W246" s="9">
        <f t="shared" ref="W246:W309" si="78">ABS(M246-K246)</f>
        <v>43.545000000000073</v>
      </c>
      <c r="X246">
        <f t="shared" ref="X246:X309" si="79">ABS(M246)</f>
        <v>1537.5749999999998</v>
      </c>
      <c r="Y246" s="9">
        <f t="shared" ref="Y246:Y309" si="80">ABS(M246)/N246</f>
        <v>36.760477555224547</v>
      </c>
      <c r="Z246" s="10">
        <f t="shared" ref="Z246:Z309" si="81">SQRT(0.007684*B246*B246+0.005376*C246*C246+0.000406*D246*D246)</f>
        <v>0.4099609737523805</v>
      </c>
      <c r="AA246">
        <f t="shared" si="64"/>
        <v>1.3599999999999</v>
      </c>
    </row>
    <row r="247" spans="1:27">
      <c r="A247" s="1">
        <f t="shared" si="65"/>
        <v>3005002</v>
      </c>
      <c r="B247" s="1">
        <v>2</v>
      </c>
      <c r="C247" s="1">
        <v>5</v>
      </c>
      <c r="D247" s="2">
        <v>3</v>
      </c>
      <c r="E247" s="5">
        <v>145.71</v>
      </c>
      <c r="F247" s="5">
        <v>127.09</v>
      </c>
      <c r="G247" s="5">
        <v>9.5500000000000007</v>
      </c>
      <c r="H247" s="5">
        <v>137.25</v>
      </c>
      <c r="I247" s="5">
        <v>132.07</v>
      </c>
      <c r="J247" s="5">
        <v>8.41</v>
      </c>
      <c r="K247" s="6">
        <f t="shared" si="66"/>
        <v>141.48000000000002</v>
      </c>
      <c r="L247" s="6">
        <f t="shared" si="67"/>
        <v>8.460000000000008</v>
      </c>
      <c r="M247" s="6">
        <f t="shared" si="68"/>
        <v>129.57999999999998</v>
      </c>
      <c r="N247" s="5">
        <f t="shared" si="69"/>
        <v>6.3625977399172431</v>
      </c>
      <c r="O247" s="6">
        <f t="shared" si="70"/>
        <v>-4.9799999999999898</v>
      </c>
      <c r="P247" s="6">
        <f t="shared" si="71"/>
        <v>12.725195479834486</v>
      </c>
      <c r="Q247" s="6">
        <f t="shared" si="72"/>
        <v>0.12643935117883842</v>
      </c>
      <c r="R247" s="9">
        <f t="shared" si="73"/>
        <v>1.0561723803220355</v>
      </c>
      <c r="S247" s="9">
        <f t="shared" si="74"/>
        <v>13.439999999999998</v>
      </c>
      <c r="T247">
        <f t="shared" si="75"/>
        <v>4.9799999999999898</v>
      </c>
      <c r="U247" s="9">
        <f t="shared" si="76"/>
        <v>0.3913495873514678</v>
      </c>
      <c r="V247" s="9">
        <f t="shared" si="77"/>
        <v>1.8703052568202772</v>
      </c>
      <c r="W247" s="9">
        <f t="shared" si="78"/>
        <v>11.900000000000034</v>
      </c>
      <c r="X247">
        <f t="shared" si="79"/>
        <v>129.57999999999998</v>
      </c>
      <c r="Y247" s="9">
        <f t="shared" si="80"/>
        <v>20.365895393174014</v>
      </c>
      <c r="Z247" s="10">
        <f t="shared" si="81"/>
        <v>0.41084060169364955</v>
      </c>
      <c r="AA247">
        <f t="shared" ref="AA247:AA310" si="82">ABS(L247)</f>
        <v>8.460000000000008</v>
      </c>
    </row>
    <row r="248" spans="1:27">
      <c r="A248" s="1">
        <f t="shared" si="65"/>
        <v>10001004</v>
      </c>
      <c r="B248" s="1">
        <v>4</v>
      </c>
      <c r="C248" s="1">
        <v>1</v>
      </c>
      <c r="D248" s="2">
        <v>10</v>
      </c>
      <c r="E248" s="5">
        <v>3631.32</v>
      </c>
      <c r="F248" s="5">
        <v>3793.77</v>
      </c>
      <c r="G248" s="5">
        <v>128.35</v>
      </c>
      <c r="H248" s="5">
        <v>3607.43</v>
      </c>
      <c r="I248" s="5">
        <v>3794.08</v>
      </c>
      <c r="J248" s="5">
        <v>109.98</v>
      </c>
      <c r="K248" s="6">
        <f t="shared" si="66"/>
        <v>3619.375</v>
      </c>
      <c r="L248" s="6">
        <f t="shared" si="67"/>
        <v>23.890000000000327</v>
      </c>
      <c r="M248" s="6">
        <f t="shared" si="68"/>
        <v>3793.9250000000002</v>
      </c>
      <c r="N248" s="5">
        <f t="shared" si="69"/>
        <v>84.512311085427072</v>
      </c>
      <c r="O248" s="6">
        <f t="shared" si="70"/>
        <v>-0.30999999999994543</v>
      </c>
      <c r="P248" s="6">
        <f t="shared" si="71"/>
        <v>169.02462217085414</v>
      </c>
      <c r="Q248" s="6">
        <f t="shared" si="72"/>
        <v>0.15324556746845402</v>
      </c>
      <c r="R248" s="9">
        <f t="shared" si="73"/>
        <v>0.14317440671772858</v>
      </c>
      <c r="S248" s="9">
        <f t="shared" si="74"/>
        <v>24.200000000000273</v>
      </c>
      <c r="T248">
        <f t="shared" si="75"/>
        <v>0.30999999999994543</v>
      </c>
      <c r="U248" s="9">
        <f t="shared" si="76"/>
        <v>1.8340523174581629E-3</v>
      </c>
      <c r="V248" s="9">
        <f t="shared" si="77"/>
        <v>2.0653795613701873</v>
      </c>
      <c r="W248" s="9">
        <f t="shared" si="78"/>
        <v>174.55000000000018</v>
      </c>
      <c r="X248">
        <f t="shared" si="79"/>
        <v>3793.9250000000002</v>
      </c>
      <c r="Y248" s="9">
        <f t="shared" si="80"/>
        <v>44.891980248475392</v>
      </c>
      <c r="Z248" s="10">
        <f t="shared" si="81"/>
        <v>0.41099878345318736</v>
      </c>
      <c r="AA248">
        <f t="shared" si="82"/>
        <v>23.890000000000327</v>
      </c>
    </row>
    <row r="249" spans="1:27">
      <c r="A249" s="1">
        <f t="shared" si="65"/>
        <v>17002002</v>
      </c>
      <c r="B249" s="1">
        <v>2</v>
      </c>
      <c r="C249" s="1">
        <v>2</v>
      </c>
      <c r="D249" s="2">
        <v>17</v>
      </c>
      <c r="E249" s="5">
        <v>5340.88</v>
      </c>
      <c r="F249" s="5">
        <v>5258.61</v>
      </c>
      <c r="G249" s="5">
        <v>293.39</v>
      </c>
      <c r="H249" s="5">
        <v>5340.19</v>
      </c>
      <c r="I249" s="5">
        <v>4961.8</v>
      </c>
      <c r="J249" s="5">
        <v>243.98</v>
      </c>
      <c r="K249" s="6">
        <f t="shared" si="66"/>
        <v>5340.5349999999999</v>
      </c>
      <c r="L249" s="6">
        <f t="shared" si="67"/>
        <v>0.69000000000050932</v>
      </c>
      <c r="M249" s="6">
        <f t="shared" si="68"/>
        <v>5110.2049999999999</v>
      </c>
      <c r="N249" s="5">
        <f t="shared" si="69"/>
        <v>190.79041675356757</v>
      </c>
      <c r="O249" s="6">
        <f t="shared" si="70"/>
        <v>296.80999999999949</v>
      </c>
      <c r="P249" s="6">
        <f t="shared" si="71"/>
        <v>381.58083350713514</v>
      </c>
      <c r="Q249" s="6">
        <f t="shared" si="72"/>
        <v>0.18235394638122149</v>
      </c>
      <c r="R249" s="9">
        <f t="shared" si="73"/>
        <v>0.77603478476196019</v>
      </c>
      <c r="S249" s="9">
        <f t="shared" si="74"/>
        <v>296.11999999999898</v>
      </c>
      <c r="T249">
        <f t="shared" si="75"/>
        <v>296.80999999999949</v>
      </c>
      <c r="U249" s="9">
        <f t="shared" si="76"/>
        <v>0.77784305168579559</v>
      </c>
      <c r="V249" s="9">
        <f t="shared" si="77"/>
        <v>1.2072409291788657</v>
      </c>
      <c r="W249" s="9">
        <f t="shared" si="78"/>
        <v>230.32999999999993</v>
      </c>
      <c r="X249">
        <f t="shared" si="79"/>
        <v>5110.2049999999999</v>
      </c>
      <c r="Y249" s="9">
        <f t="shared" si="80"/>
        <v>26.784390363801879</v>
      </c>
      <c r="Z249" s="10">
        <f t="shared" si="81"/>
        <v>0.41179363763904853</v>
      </c>
      <c r="AA249">
        <f t="shared" si="82"/>
        <v>0.69000000000050932</v>
      </c>
    </row>
    <row r="250" spans="1:27">
      <c r="A250" s="1">
        <f t="shared" si="65"/>
        <v>6004003</v>
      </c>
      <c r="B250" s="1">
        <v>3</v>
      </c>
      <c r="C250" s="1">
        <v>4</v>
      </c>
      <c r="D250" s="2">
        <v>6</v>
      </c>
      <c r="E250" s="5">
        <v>199.66</v>
      </c>
      <c r="F250" s="5">
        <v>166.82</v>
      </c>
      <c r="G250" s="5">
        <v>14.68</v>
      </c>
      <c r="H250" s="5">
        <v>208.29</v>
      </c>
      <c r="I250" s="5">
        <v>210.33</v>
      </c>
      <c r="J250" s="5">
        <v>9.7100000000000009</v>
      </c>
      <c r="K250" s="6">
        <f t="shared" si="66"/>
        <v>203.97499999999999</v>
      </c>
      <c r="L250" s="6">
        <f t="shared" si="67"/>
        <v>-8.6299999999999955</v>
      </c>
      <c r="M250" s="6">
        <f t="shared" si="68"/>
        <v>188.57499999999999</v>
      </c>
      <c r="N250" s="5">
        <f t="shared" si="69"/>
        <v>8.800376412404189</v>
      </c>
      <c r="O250" s="6">
        <f t="shared" si="70"/>
        <v>-43.510000000000019</v>
      </c>
      <c r="P250" s="6">
        <f t="shared" si="71"/>
        <v>17.600752824808378</v>
      </c>
      <c r="Q250" s="6">
        <f t="shared" si="72"/>
        <v>0.39129626371710824</v>
      </c>
      <c r="R250" s="9">
        <f t="shared" si="73"/>
        <v>1.9817334148819152</v>
      </c>
      <c r="S250" s="9">
        <f t="shared" si="74"/>
        <v>34.880000000000024</v>
      </c>
      <c r="T250">
        <f t="shared" si="75"/>
        <v>43.510000000000019</v>
      </c>
      <c r="U250" s="9">
        <f t="shared" si="76"/>
        <v>2.4720533509607829</v>
      </c>
      <c r="V250" s="9">
        <f t="shared" si="77"/>
        <v>1.7499251484622411</v>
      </c>
      <c r="W250" s="9">
        <f t="shared" si="78"/>
        <v>15.400000000000006</v>
      </c>
      <c r="X250">
        <f t="shared" si="79"/>
        <v>188.57499999999999</v>
      </c>
      <c r="Y250" s="9">
        <f t="shared" si="80"/>
        <v>21.428060705926427</v>
      </c>
      <c r="Z250" s="10">
        <f t="shared" si="81"/>
        <v>0.41205339459832141</v>
      </c>
      <c r="AA250">
        <f t="shared" si="82"/>
        <v>8.6299999999999955</v>
      </c>
    </row>
    <row r="251" spans="1:27">
      <c r="A251" s="1">
        <f t="shared" si="65"/>
        <v>14002003</v>
      </c>
      <c r="B251" s="1">
        <v>3</v>
      </c>
      <c r="C251" s="1">
        <v>2</v>
      </c>
      <c r="D251" s="2">
        <v>14</v>
      </c>
      <c r="E251" s="5">
        <v>45.13</v>
      </c>
      <c r="F251" s="5">
        <v>49.05</v>
      </c>
      <c r="G251" s="5">
        <v>6.82</v>
      </c>
      <c r="H251" s="5">
        <v>31.94</v>
      </c>
      <c r="I251" s="5">
        <v>37.04</v>
      </c>
      <c r="J251" s="5">
        <v>11.52</v>
      </c>
      <c r="K251" s="6">
        <f t="shared" si="66"/>
        <v>38.535000000000004</v>
      </c>
      <c r="L251" s="6">
        <f t="shared" si="67"/>
        <v>13.190000000000001</v>
      </c>
      <c r="M251" s="6">
        <f t="shared" si="68"/>
        <v>43.045000000000002</v>
      </c>
      <c r="N251" s="5">
        <f t="shared" si="69"/>
        <v>6.6937059989216738</v>
      </c>
      <c r="O251" s="6">
        <f t="shared" si="70"/>
        <v>12.009999999999998</v>
      </c>
      <c r="P251" s="6">
        <f t="shared" si="71"/>
        <v>13.387411997843348</v>
      </c>
      <c r="Q251" s="6">
        <f t="shared" si="72"/>
        <v>-0.48095443213698241</v>
      </c>
      <c r="R251" s="9">
        <f t="shared" si="73"/>
        <v>8.8142502837000605E-2</v>
      </c>
      <c r="S251" s="9">
        <f t="shared" si="74"/>
        <v>1.1800000000000033</v>
      </c>
      <c r="T251">
        <f t="shared" si="75"/>
        <v>12.009999999999998</v>
      </c>
      <c r="U251" s="9">
        <f t="shared" si="76"/>
        <v>0.89711140599353745</v>
      </c>
      <c r="V251" s="9">
        <f t="shared" si="77"/>
        <v>0.67376726744893467</v>
      </c>
      <c r="W251" s="9">
        <f t="shared" si="78"/>
        <v>4.509999999999998</v>
      </c>
      <c r="X251">
        <f t="shared" si="79"/>
        <v>43.045000000000002</v>
      </c>
      <c r="Y251" s="9">
        <f t="shared" si="80"/>
        <v>6.4306678552858996</v>
      </c>
      <c r="Z251" s="10">
        <f t="shared" si="81"/>
        <v>0.41259665534272089</v>
      </c>
      <c r="AA251">
        <f t="shared" si="82"/>
        <v>13.190000000000001</v>
      </c>
    </row>
    <row r="252" spans="1:27">
      <c r="A252" s="1">
        <f t="shared" si="65"/>
        <v>8002004</v>
      </c>
      <c r="B252" s="1">
        <v>4</v>
      </c>
      <c r="C252" s="1">
        <v>2</v>
      </c>
      <c r="D252" s="2">
        <v>8</v>
      </c>
      <c r="E252" s="5">
        <v>157.61000000000001</v>
      </c>
      <c r="F252" s="5">
        <v>166.09</v>
      </c>
      <c r="G252" s="5">
        <v>9.85</v>
      </c>
      <c r="H252" s="5">
        <v>179.15</v>
      </c>
      <c r="I252" s="5">
        <v>178.98</v>
      </c>
      <c r="J252" s="5">
        <v>14.83</v>
      </c>
      <c r="K252" s="6">
        <f t="shared" si="66"/>
        <v>168.38</v>
      </c>
      <c r="L252" s="6">
        <f t="shared" si="67"/>
        <v>-21.539999999999992</v>
      </c>
      <c r="M252" s="6">
        <f t="shared" si="68"/>
        <v>172.535</v>
      </c>
      <c r="N252" s="5">
        <f t="shared" si="69"/>
        <v>8.901564469237977</v>
      </c>
      <c r="O252" s="6">
        <f t="shared" si="70"/>
        <v>-12.889999999999986</v>
      </c>
      <c r="P252" s="6">
        <f t="shared" si="71"/>
        <v>17.803128938475954</v>
      </c>
      <c r="Q252" s="6">
        <f t="shared" si="72"/>
        <v>-0.38777680111209484</v>
      </c>
      <c r="R252" s="9">
        <f t="shared" si="73"/>
        <v>0.48586964852597947</v>
      </c>
      <c r="S252" s="9">
        <f t="shared" si="74"/>
        <v>8.6500000000000057</v>
      </c>
      <c r="T252">
        <f t="shared" si="75"/>
        <v>12.889999999999986</v>
      </c>
      <c r="U252" s="9">
        <f t="shared" si="76"/>
        <v>0.72403003115605369</v>
      </c>
      <c r="V252" s="9">
        <f t="shared" si="77"/>
        <v>0.46677188199432229</v>
      </c>
      <c r="W252" s="9">
        <f t="shared" si="78"/>
        <v>4.1550000000000011</v>
      </c>
      <c r="X252">
        <f t="shared" si="79"/>
        <v>172.535</v>
      </c>
      <c r="Y252" s="9">
        <f t="shared" si="80"/>
        <v>19.382547932584927</v>
      </c>
      <c r="Z252" s="10">
        <f t="shared" si="81"/>
        <v>0.41283410711810137</v>
      </c>
      <c r="AA252">
        <f t="shared" si="82"/>
        <v>21.539999999999992</v>
      </c>
    </row>
    <row r="253" spans="1:27">
      <c r="A253" s="1">
        <f t="shared" si="65"/>
        <v>15003002</v>
      </c>
      <c r="B253" s="1">
        <v>2</v>
      </c>
      <c r="C253" s="1">
        <v>3</v>
      </c>
      <c r="D253" s="2">
        <v>15</v>
      </c>
      <c r="E253" s="5">
        <v>264.60000000000002</v>
      </c>
      <c r="F253" s="5">
        <v>251.25</v>
      </c>
      <c r="G253" s="5">
        <v>16.2</v>
      </c>
      <c r="H253" s="5">
        <v>275.41000000000003</v>
      </c>
      <c r="I253" s="5">
        <v>269.58</v>
      </c>
      <c r="J253" s="5">
        <v>14.26</v>
      </c>
      <c r="K253" s="6">
        <f t="shared" si="66"/>
        <v>270.005</v>
      </c>
      <c r="L253" s="6">
        <f t="shared" si="67"/>
        <v>-10.810000000000002</v>
      </c>
      <c r="M253" s="6">
        <f t="shared" si="68"/>
        <v>260.41499999999996</v>
      </c>
      <c r="N253" s="5">
        <f t="shared" si="69"/>
        <v>10.791056482105912</v>
      </c>
      <c r="O253" s="6">
        <f t="shared" si="70"/>
        <v>-18.329999999999984</v>
      </c>
      <c r="P253" s="6">
        <f t="shared" si="71"/>
        <v>21.582112964211824</v>
      </c>
      <c r="Q253" s="6">
        <f t="shared" si="72"/>
        <v>0.12686554987724019</v>
      </c>
      <c r="R253" s="9">
        <f t="shared" si="73"/>
        <v>0.34843668979352926</v>
      </c>
      <c r="S253" s="9">
        <f t="shared" si="74"/>
        <v>7.5199999999999818</v>
      </c>
      <c r="T253">
        <f t="shared" si="75"/>
        <v>18.329999999999984</v>
      </c>
      <c r="U253" s="9">
        <f t="shared" si="76"/>
        <v>0.84931443137172891</v>
      </c>
      <c r="V253" s="9">
        <f t="shared" si="77"/>
        <v>0.88869889763828858</v>
      </c>
      <c r="W253" s="9">
        <f t="shared" si="78"/>
        <v>9.5900000000000318</v>
      </c>
      <c r="X253">
        <f t="shared" si="79"/>
        <v>260.41499999999996</v>
      </c>
      <c r="Y253" s="9">
        <f t="shared" si="80"/>
        <v>24.132484194835673</v>
      </c>
      <c r="Z253" s="10">
        <f t="shared" si="81"/>
        <v>0.4128801278821736</v>
      </c>
      <c r="AA253">
        <f t="shared" si="82"/>
        <v>10.810000000000002</v>
      </c>
    </row>
    <row r="254" spans="1:27">
      <c r="A254" s="1">
        <f t="shared" si="65"/>
        <v>4005002</v>
      </c>
      <c r="B254" s="1">
        <v>2</v>
      </c>
      <c r="C254" s="1">
        <v>5</v>
      </c>
      <c r="D254" s="2">
        <v>4</v>
      </c>
      <c r="E254" s="5">
        <v>727.28</v>
      </c>
      <c r="F254" s="5">
        <v>651.01</v>
      </c>
      <c r="G254" s="5">
        <v>24.65</v>
      </c>
      <c r="H254" s="5">
        <v>711.95</v>
      </c>
      <c r="I254" s="5">
        <v>672.92</v>
      </c>
      <c r="J254" s="5">
        <v>23.29</v>
      </c>
      <c r="K254" s="6">
        <f t="shared" si="66"/>
        <v>719.61500000000001</v>
      </c>
      <c r="L254" s="6">
        <f t="shared" si="67"/>
        <v>15.329999999999927</v>
      </c>
      <c r="M254" s="6">
        <f t="shared" si="68"/>
        <v>661.96499999999992</v>
      </c>
      <c r="N254" s="5">
        <f t="shared" si="69"/>
        <v>16.956168494090875</v>
      </c>
      <c r="O254" s="6">
        <f t="shared" si="70"/>
        <v>-21.909999999999968</v>
      </c>
      <c r="P254" s="6">
        <f t="shared" si="71"/>
        <v>33.91233698818175</v>
      </c>
      <c r="Q254" s="6">
        <f t="shared" si="72"/>
        <v>5.6691963612604916E-2</v>
      </c>
      <c r="R254" s="9">
        <f t="shared" si="73"/>
        <v>1.0981254406907379</v>
      </c>
      <c r="S254" s="9">
        <f t="shared" si="74"/>
        <v>37.239999999999895</v>
      </c>
      <c r="T254">
        <f t="shared" si="75"/>
        <v>21.909999999999968</v>
      </c>
      <c r="U254" s="9">
        <f t="shared" si="76"/>
        <v>0.64607756191015309</v>
      </c>
      <c r="V254" s="9">
        <f t="shared" si="77"/>
        <v>3.3999426238357313</v>
      </c>
      <c r="W254" s="9">
        <f t="shared" si="78"/>
        <v>57.650000000000091</v>
      </c>
      <c r="X254">
        <f t="shared" si="79"/>
        <v>661.96499999999992</v>
      </c>
      <c r="Y254" s="9">
        <f t="shared" si="80"/>
        <v>39.039774830657691</v>
      </c>
      <c r="Z254" s="10">
        <f t="shared" si="81"/>
        <v>0.41428492610762463</v>
      </c>
      <c r="AA254">
        <f t="shared" si="82"/>
        <v>15.329999999999927</v>
      </c>
    </row>
    <row r="255" spans="1:27">
      <c r="A255" s="1">
        <f t="shared" si="65"/>
        <v>1003004</v>
      </c>
      <c r="B255" s="1">
        <v>4</v>
      </c>
      <c r="C255" s="1">
        <v>3</v>
      </c>
      <c r="D255" s="2">
        <v>1</v>
      </c>
      <c r="E255" s="5">
        <v>1670.23</v>
      </c>
      <c r="F255" s="5">
        <v>1733.01</v>
      </c>
      <c r="G255" s="5">
        <v>51.76</v>
      </c>
      <c r="H255" s="5">
        <v>1642.24</v>
      </c>
      <c r="I255" s="5">
        <v>1677.06</v>
      </c>
      <c r="J255" s="5">
        <v>97.91</v>
      </c>
      <c r="K255" s="6">
        <f t="shared" si="66"/>
        <v>1656.2350000000001</v>
      </c>
      <c r="L255" s="6">
        <f t="shared" si="67"/>
        <v>27.990000000000009</v>
      </c>
      <c r="M255" s="6">
        <f t="shared" si="68"/>
        <v>1705.0349999999999</v>
      </c>
      <c r="N255" s="5">
        <f t="shared" si="69"/>
        <v>55.374781489410864</v>
      </c>
      <c r="O255" s="6">
        <f t="shared" si="70"/>
        <v>55.950000000000045</v>
      </c>
      <c r="P255" s="6">
        <f t="shared" si="71"/>
        <v>110.74956297882173</v>
      </c>
      <c r="Q255" s="6">
        <f t="shared" si="72"/>
        <v>-0.56314783873228724</v>
      </c>
      <c r="R255" s="9">
        <f t="shared" si="73"/>
        <v>0.25246149283087227</v>
      </c>
      <c r="S255" s="9">
        <f t="shared" si="74"/>
        <v>27.960000000000036</v>
      </c>
      <c r="T255">
        <f t="shared" si="75"/>
        <v>55.950000000000045</v>
      </c>
      <c r="U255" s="9">
        <f t="shared" si="76"/>
        <v>0.50519386709182035</v>
      </c>
      <c r="V255" s="9">
        <f t="shared" si="77"/>
        <v>0.88126758584738774</v>
      </c>
      <c r="W255" s="9">
        <f t="shared" si="78"/>
        <v>48.799999999999727</v>
      </c>
      <c r="X255">
        <f t="shared" si="79"/>
        <v>1705.0349999999999</v>
      </c>
      <c r="Y255" s="9">
        <f t="shared" si="80"/>
        <v>30.790821275313711</v>
      </c>
      <c r="Z255" s="10">
        <f t="shared" si="81"/>
        <v>0.41440801150556922</v>
      </c>
      <c r="AA255">
        <f t="shared" si="82"/>
        <v>27.990000000000009</v>
      </c>
    </row>
    <row r="256" spans="1:27">
      <c r="A256" s="1">
        <f t="shared" si="65"/>
        <v>2003004</v>
      </c>
      <c r="B256" s="1">
        <v>4</v>
      </c>
      <c r="C256" s="1">
        <v>3</v>
      </c>
      <c r="D256" s="2">
        <v>2</v>
      </c>
      <c r="E256" s="5">
        <v>953.83</v>
      </c>
      <c r="F256" s="5">
        <v>964.85</v>
      </c>
      <c r="G256" s="5">
        <v>49.69</v>
      </c>
      <c r="H256" s="5">
        <v>873.28</v>
      </c>
      <c r="I256" s="5">
        <v>883.62</v>
      </c>
      <c r="J256" s="5">
        <v>58.7</v>
      </c>
      <c r="K256" s="6">
        <f t="shared" si="66"/>
        <v>913.55500000000006</v>
      </c>
      <c r="L256" s="6">
        <f t="shared" si="67"/>
        <v>80.550000000000068</v>
      </c>
      <c r="M256" s="6">
        <f t="shared" si="68"/>
        <v>924.23500000000001</v>
      </c>
      <c r="N256" s="5">
        <f t="shared" si="69"/>
        <v>38.453823281957284</v>
      </c>
      <c r="O256" s="6">
        <f t="shared" si="70"/>
        <v>81.230000000000018</v>
      </c>
      <c r="P256" s="6">
        <f t="shared" si="71"/>
        <v>76.907646563914568</v>
      </c>
      <c r="Q256" s="6">
        <f t="shared" si="72"/>
        <v>-0.16511060306982203</v>
      </c>
      <c r="R256" s="9">
        <f t="shared" si="73"/>
        <v>8.8417736126515309E-3</v>
      </c>
      <c r="S256" s="9">
        <f t="shared" si="74"/>
        <v>0.67999999999994998</v>
      </c>
      <c r="T256">
        <f t="shared" si="75"/>
        <v>81.230000000000018</v>
      </c>
      <c r="U256" s="9">
        <f t="shared" si="76"/>
        <v>1.0562018684643188</v>
      </c>
      <c r="V256" s="9">
        <f t="shared" si="77"/>
        <v>0.2777357123033084</v>
      </c>
      <c r="W256" s="9">
        <f t="shared" si="78"/>
        <v>10.67999999999995</v>
      </c>
      <c r="X256">
        <f t="shared" si="79"/>
        <v>924.23500000000001</v>
      </c>
      <c r="Y256" s="9">
        <f t="shared" si="80"/>
        <v>24.034931279087026</v>
      </c>
      <c r="Z256" s="10">
        <f t="shared" si="81"/>
        <v>0.41587498121430672</v>
      </c>
      <c r="AA256">
        <f t="shared" si="82"/>
        <v>80.550000000000068</v>
      </c>
    </row>
    <row r="257" spans="1:27">
      <c r="A257" s="1">
        <f t="shared" si="65"/>
        <v>14004001</v>
      </c>
      <c r="B257" s="1">
        <v>1</v>
      </c>
      <c r="C257" s="1">
        <v>4</v>
      </c>
      <c r="D257" s="2">
        <v>14</v>
      </c>
      <c r="E257" s="5">
        <v>16.850000000000001</v>
      </c>
      <c r="F257" s="5">
        <v>24.81</v>
      </c>
      <c r="G257" s="5">
        <v>4.32</v>
      </c>
      <c r="H257" s="5">
        <v>0.49</v>
      </c>
      <c r="I257" s="5">
        <v>3.93</v>
      </c>
      <c r="J257" s="5">
        <v>4.7</v>
      </c>
      <c r="K257" s="6">
        <f t="shared" si="66"/>
        <v>8.67</v>
      </c>
      <c r="L257" s="6">
        <f t="shared" si="67"/>
        <v>16.360000000000003</v>
      </c>
      <c r="M257" s="6">
        <f t="shared" si="68"/>
        <v>14.37</v>
      </c>
      <c r="N257" s="5">
        <f t="shared" si="69"/>
        <v>3.1918803235710453</v>
      </c>
      <c r="O257" s="6">
        <f t="shared" si="70"/>
        <v>20.88</v>
      </c>
      <c r="P257" s="6">
        <f t="shared" si="71"/>
        <v>6.3837606471420907</v>
      </c>
      <c r="Q257" s="6">
        <f t="shared" si="72"/>
        <v>-8.410792983971499E-2</v>
      </c>
      <c r="R257" s="9">
        <f t="shared" si="73"/>
        <v>0.70804659664417857</v>
      </c>
      <c r="S257" s="9">
        <f t="shared" si="74"/>
        <v>4.519999999999996</v>
      </c>
      <c r="T257">
        <f t="shared" si="75"/>
        <v>20.88</v>
      </c>
      <c r="U257" s="9">
        <f t="shared" si="76"/>
        <v>3.2707993225509866</v>
      </c>
      <c r="V257" s="9">
        <f t="shared" si="77"/>
        <v>1.7857812393238144</v>
      </c>
      <c r="W257" s="9">
        <f t="shared" si="78"/>
        <v>5.6999999999999993</v>
      </c>
      <c r="X257">
        <f t="shared" si="79"/>
        <v>14.37</v>
      </c>
      <c r="Y257" s="9">
        <f t="shared" si="80"/>
        <v>4.5020484928216167</v>
      </c>
      <c r="Z257" s="10">
        <f t="shared" si="81"/>
        <v>0.41626433909236088</v>
      </c>
      <c r="AA257">
        <f t="shared" si="82"/>
        <v>16.360000000000003</v>
      </c>
    </row>
    <row r="258" spans="1:27">
      <c r="A258" s="1">
        <f t="shared" si="65"/>
        <v>17003001</v>
      </c>
      <c r="B258" s="1">
        <v>1</v>
      </c>
      <c r="C258" s="1">
        <v>3</v>
      </c>
      <c r="D258" s="2">
        <v>17</v>
      </c>
      <c r="E258" s="5">
        <v>2631.39</v>
      </c>
      <c r="F258" s="5">
        <v>2705.25</v>
      </c>
      <c r="G258" s="5">
        <v>107.55</v>
      </c>
      <c r="H258" s="5">
        <v>2616.0500000000002</v>
      </c>
      <c r="I258" s="5">
        <v>2523.9299999999998</v>
      </c>
      <c r="J258" s="5">
        <v>62.48</v>
      </c>
      <c r="K258" s="6">
        <f t="shared" si="66"/>
        <v>2623.7200000000003</v>
      </c>
      <c r="L258" s="6">
        <f t="shared" si="67"/>
        <v>15.339999999999691</v>
      </c>
      <c r="M258" s="6">
        <f t="shared" si="68"/>
        <v>2614.59</v>
      </c>
      <c r="N258" s="5">
        <f t="shared" si="69"/>
        <v>62.190740669331149</v>
      </c>
      <c r="O258" s="6">
        <f t="shared" si="70"/>
        <v>181.32000000000016</v>
      </c>
      <c r="P258" s="6">
        <f t="shared" si="71"/>
        <v>124.3814813386623</v>
      </c>
      <c r="Q258" s="6">
        <f t="shared" si="72"/>
        <v>0.4953380193927085</v>
      </c>
      <c r="R258" s="9">
        <f t="shared" si="73"/>
        <v>1.3344430232992235</v>
      </c>
      <c r="S258" s="9">
        <f t="shared" si="74"/>
        <v>165.98000000000047</v>
      </c>
      <c r="T258">
        <f t="shared" si="75"/>
        <v>181.32000000000016</v>
      </c>
      <c r="U258" s="9">
        <f t="shared" si="76"/>
        <v>1.4577732798205492</v>
      </c>
      <c r="V258" s="9">
        <f t="shared" si="77"/>
        <v>0.14680642008340791</v>
      </c>
      <c r="W258" s="9">
        <f t="shared" si="78"/>
        <v>9.1300000000001091</v>
      </c>
      <c r="X258">
        <f t="shared" si="79"/>
        <v>2614.59</v>
      </c>
      <c r="Y258" s="9">
        <f t="shared" si="80"/>
        <v>42.041467457379291</v>
      </c>
      <c r="Z258" s="10">
        <f t="shared" si="81"/>
        <v>0.41641565772674782</v>
      </c>
      <c r="AA258">
        <f t="shared" si="82"/>
        <v>15.339999999999691</v>
      </c>
    </row>
    <row r="259" spans="1:27">
      <c r="A259" s="1">
        <f t="shared" si="65"/>
        <v>9005001</v>
      </c>
      <c r="B259" s="1">
        <v>1</v>
      </c>
      <c r="C259" s="1">
        <v>5</v>
      </c>
      <c r="D259" s="2">
        <v>9</v>
      </c>
      <c r="E259" s="5">
        <v>463.61</v>
      </c>
      <c r="F259" s="5">
        <v>411.5</v>
      </c>
      <c r="G259" s="5">
        <v>25.01</v>
      </c>
      <c r="H259" s="5">
        <v>442.83</v>
      </c>
      <c r="I259" s="5">
        <v>425.97</v>
      </c>
      <c r="J259" s="5">
        <v>17.11</v>
      </c>
      <c r="K259" s="6">
        <f t="shared" si="66"/>
        <v>453.22</v>
      </c>
      <c r="L259" s="6">
        <f t="shared" si="67"/>
        <v>20.78000000000003</v>
      </c>
      <c r="M259" s="6">
        <f t="shared" si="68"/>
        <v>418.73500000000001</v>
      </c>
      <c r="N259" s="5">
        <f t="shared" si="69"/>
        <v>15.151338224724574</v>
      </c>
      <c r="O259" s="6">
        <f t="shared" si="70"/>
        <v>-14.470000000000027</v>
      </c>
      <c r="P259" s="6">
        <f t="shared" si="71"/>
        <v>30.302676449449148</v>
      </c>
      <c r="Q259" s="6">
        <f t="shared" si="72"/>
        <v>0.362371034885623</v>
      </c>
      <c r="R259" s="9">
        <f t="shared" si="73"/>
        <v>1.1632635836245033</v>
      </c>
      <c r="S259" s="9">
        <f t="shared" si="74"/>
        <v>35.250000000000057</v>
      </c>
      <c r="T259">
        <f t="shared" si="75"/>
        <v>14.470000000000027</v>
      </c>
      <c r="U259" s="9">
        <f t="shared" si="76"/>
        <v>0.47751557602968986</v>
      </c>
      <c r="V259" s="9">
        <f t="shared" si="77"/>
        <v>2.2760365776618978</v>
      </c>
      <c r="W259" s="9">
        <f t="shared" si="78"/>
        <v>34.485000000000014</v>
      </c>
      <c r="X259">
        <f t="shared" si="79"/>
        <v>418.73500000000001</v>
      </c>
      <c r="Y259" s="9">
        <f t="shared" si="80"/>
        <v>27.63683271994358</v>
      </c>
      <c r="Z259" s="10">
        <f t="shared" si="81"/>
        <v>0.41829415487190352</v>
      </c>
      <c r="AA259">
        <f t="shared" si="82"/>
        <v>20.78000000000003</v>
      </c>
    </row>
    <row r="260" spans="1:27">
      <c r="A260" s="1">
        <f t="shared" si="65"/>
        <v>3003004</v>
      </c>
      <c r="B260" s="1">
        <v>4</v>
      </c>
      <c r="C260" s="1">
        <v>3</v>
      </c>
      <c r="D260" s="2">
        <v>3</v>
      </c>
      <c r="E260" s="5">
        <v>2542.7800000000002</v>
      </c>
      <c r="F260" s="5">
        <v>2727.26</v>
      </c>
      <c r="G260" s="5">
        <v>91.76</v>
      </c>
      <c r="H260" s="5">
        <v>2658.4</v>
      </c>
      <c r="I260" s="5">
        <v>2828.91</v>
      </c>
      <c r="J260" s="5">
        <v>114.54</v>
      </c>
      <c r="K260" s="6">
        <f t="shared" si="66"/>
        <v>2600.59</v>
      </c>
      <c r="L260" s="6">
        <f t="shared" si="67"/>
        <v>-115.61999999999989</v>
      </c>
      <c r="M260" s="6">
        <f t="shared" si="68"/>
        <v>2778.085</v>
      </c>
      <c r="N260" s="5">
        <f t="shared" si="69"/>
        <v>73.381382516275892</v>
      </c>
      <c r="O260" s="6">
        <f t="shared" si="70"/>
        <v>-101.64999999999964</v>
      </c>
      <c r="P260" s="6">
        <f t="shared" si="71"/>
        <v>146.76276503255178</v>
      </c>
      <c r="Q260" s="6">
        <f t="shared" si="72"/>
        <v>-0.21818313467546119</v>
      </c>
      <c r="R260" s="9">
        <f t="shared" si="73"/>
        <v>9.5187631528349359E-2</v>
      </c>
      <c r="S260" s="9">
        <f t="shared" si="74"/>
        <v>13.970000000000255</v>
      </c>
      <c r="T260">
        <f t="shared" si="75"/>
        <v>101.64999999999964</v>
      </c>
      <c r="U260" s="9">
        <f t="shared" si="76"/>
        <v>0.69261436971055845</v>
      </c>
      <c r="V260" s="9">
        <f t="shared" si="77"/>
        <v>2.4188015258588478</v>
      </c>
      <c r="W260" s="9">
        <f t="shared" si="78"/>
        <v>177.49499999999989</v>
      </c>
      <c r="X260">
        <f t="shared" si="79"/>
        <v>2778.085</v>
      </c>
      <c r="Y260" s="9">
        <f t="shared" si="80"/>
        <v>37.858171987749408</v>
      </c>
      <c r="Z260" s="10">
        <f t="shared" si="81"/>
        <v>0.41830849859882119</v>
      </c>
      <c r="AA260">
        <f t="shared" si="82"/>
        <v>115.61999999999989</v>
      </c>
    </row>
    <row r="261" spans="1:27">
      <c r="A261" s="1">
        <f t="shared" si="65"/>
        <v>7004003</v>
      </c>
      <c r="B261" s="1">
        <v>3</v>
      </c>
      <c r="C261" s="1">
        <v>4</v>
      </c>
      <c r="D261" s="2">
        <v>7</v>
      </c>
      <c r="E261" s="5">
        <v>1178.8900000000001</v>
      </c>
      <c r="F261" s="5">
        <v>1131.01</v>
      </c>
      <c r="G261" s="5">
        <v>44.53</v>
      </c>
      <c r="H261" s="5">
        <v>1192.56</v>
      </c>
      <c r="I261" s="5">
        <v>1235.95</v>
      </c>
      <c r="J261" s="5">
        <v>32.81</v>
      </c>
      <c r="K261" s="6">
        <f t="shared" si="66"/>
        <v>1185.7249999999999</v>
      </c>
      <c r="L261" s="6">
        <f t="shared" si="67"/>
        <v>-13.669999999999845</v>
      </c>
      <c r="M261" s="6">
        <f t="shared" si="68"/>
        <v>1183.48</v>
      </c>
      <c r="N261" s="5">
        <f t="shared" si="69"/>
        <v>27.655998445183645</v>
      </c>
      <c r="O261" s="6">
        <f t="shared" si="70"/>
        <v>-104.94000000000005</v>
      </c>
      <c r="P261" s="6">
        <f t="shared" si="71"/>
        <v>55.31199689036729</v>
      </c>
      <c r="Q261" s="6">
        <f t="shared" si="72"/>
        <v>0.2962737018196604</v>
      </c>
      <c r="R261" s="9">
        <f t="shared" si="73"/>
        <v>1.6500941049173201</v>
      </c>
      <c r="S261" s="9">
        <f t="shared" si="74"/>
        <v>91.270000000000209</v>
      </c>
      <c r="T261">
        <f t="shared" si="75"/>
        <v>104.94000000000005</v>
      </c>
      <c r="U261" s="9">
        <f t="shared" si="76"/>
        <v>1.8972375958148708</v>
      </c>
      <c r="V261" s="9">
        <f t="shared" si="77"/>
        <v>8.1175879599850884E-2</v>
      </c>
      <c r="W261" s="9">
        <f t="shared" si="78"/>
        <v>2.2449999999998909</v>
      </c>
      <c r="X261">
        <f t="shared" si="79"/>
        <v>1183.48</v>
      </c>
      <c r="Y261" s="9">
        <f t="shared" si="80"/>
        <v>42.792886409281159</v>
      </c>
      <c r="Z261" s="10">
        <f t="shared" si="81"/>
        <v>0.41840889091891914</v>
      </c>
      <c r="AA261">
        <f t="shared" si="82"/>
        <v>13.669999999999845</v>
      </c>
    </row>
    <row r="262" spans="1:27">
      <c r="A262" s="1">
        <f t="shared" si="65"/>
        <v>12004002</v>
      </c>
      <c r="B262" s="1">
        <v>2</v>
      </c>
      <c r="C262" s="1">
        <v>4</v>
      </c>
      <c r="D262" s="2">
        <v>12</v>
      </c>
      <c r="E262" s="5">
        <v>62.09</v>
      </c>
      <c r="F262" s="5">
        <v>67.53</v>
      </c>
      <c r="G262" s="5">
        <v>6.73</v>
      </c>
      <c r="H262" s="5">
        <v>26.49</v>
      </c>
      <c r="I262" s="5">
        <v>27.54</v>
      </c>
      <c r="J262" s="5">
        <v>5.01</v>
      </c>
      <c r="K262" s="6">
        <f t="shared" si="66"/>
        <v>44.29</v>
      </c>
      <c r="L262" s="6">
        <f t="shared" si="67"/>
        <v>35.600000000000009</v>
      </c>
      <c r="M262" s="6">
        <f t="shared" si="68"/>
        <v>47.534999999999997</v>
      </c>
      <c r="N262" s="5">
        <f t="shared" si="69"/>
        <v>4.1950268175543286</v>
      </c>
      <c r="O262" s="6">
        <f t="shared" si="70"/>
        <v>39.99</v>
      </c>
      <c r="P262" s="6">
        <f t="shared" si="71"/>
        <v>8.3900536351086572</v>
      </c>
      <c r="Q262" s="6">
        <f t="shared" si="72"/>
        <v>0.28685806827383414</v>
      </c>
      <c r="R262" s="9">
        <f t="shared" si="73"/>
        <v>0.5232386097783438</v>
      </c>
      <c r="S262" s="9">
        <f t="shared" si="74"/>
        <v>4.3899999999999935</v>
      </c>
      <c r="T262">
        <f t="shared" si="75"/>
        <v>39.99</v>
      </c>
      <c r="U262" s="9">
        <f t="shared" si="76"/>
        <v>4.7663580877075171</v>
      </c>
      <c r="V262" s="9">
        <f t="shared" si="77"/>
        <v>0.77353498347641314</v>
      </c>
      <c r="W262" s="9">
        <f t="shared" si="78"/>
        <v>3.2449999999999974</v>
      </c>
      <c r="X262">
        <f t="shared" si="79"/>
        <v>47.534999999999997</v>
      </c>
      <c r="Y262" s="9">
        <f t="shared" si="80"/>
        <v>11.33127440355973</v>
      </c>
      <c r="Z262" s="10">
        <f t="shared" si="81"/>
        <v>0.41858810303208571</v>
      </c>
      <c r="AA262">
        <f t="shared" si="82"/>
        <v>35.600000000000009</v>
      </c>
    </row>
    <row r="263" spans="1:27">
      <c r="A263" s="1">
        <f t="shared" si="65"/>
        <v>5005002</v>
      </c>
      <c r="B263" s="1">
        <v>2</v>
      </c>
      <c r="C263" s="1">
        <v>5</v>
      </c>
      <c r="D263" s="2">
        <v>5</v>
      </c>
      <c r="E263" s="5">
        <v>57.41</v>
      </c>
      <c r="F263" s="5">
        <v>48.2</v>
      </c>
      <c r="G263" s="5">
        <v>7.42</v>
      </c>
      <c r="H263" s="5">
        <v>53.13</v>
      </c>
      <c r="I263" s="5">
        <v>54.04</v>
      </c>
      <c r="J263" s="5">
        <v>6.46</v>
      </c>
      <c r="K263" s="6">
        <f t="shared" si="66"/>
        <v>55.269999999999996</v>
      </c>
      <c r="L263" s="6">
        <f t="shared" si="67"/>
        <v>4.279999999999994</v>
      </c>
      <c r="M263" s="6">
        <f t="shared" si="68"/>
        <v>51.120000000000005</v>
      </c>
      <c r="N263" s="5">
        <f t="shared" si="69"/>
        <v>4.9190446226884337</v>
      </c>
      <c r="O263" s="6">
        <f t="shared" si="70"/>
        <v>-5.8399999999999963</v>
      </c>
      <c r="P263" s="6">
        <f t="shared" si="71"/>
        <v>9.8380892453768674</v>
      </c>
      <c r="Q263" s="6">
        <f t="shared" si="72"/>
        <v>0.13766995908583704</v>
      </c>
      <c r="R263" s="9">
        <f t="shared" si="73"/>
        <v>1.0286550312354199</v>
      </c>
      <c r="S263" s="9">
        <f t="shared" si="74"/>
        <v>10.11999999999999</v>
      </c>
      <c r="T263">
        <f t="shared" si="75"/>
        <v>5.8399999999999963</v>
      </c>
      <c r="U263" s="9">
        <f t="shared" si="76"/>
        <v>0.59361120379593424</v>
      </c>
      <c r="V263" s="9">
        <f t="shared" si="77"/>
        <v>0.8436597588195629</v>
      </c>
      <c r="W263" s="9">
        <f t="shared" si="78"/>
        <v>4.1499999999999915</v>
      </c>
      <c r="X263">
        <f t="shared" si="79"/>
        <v>51.120000000000005</v>
      </c>
      <c r="Y263" s="9">
        <f t="shared" si="80"/>
        <v>10.392261896591842</v>
      </c>
      <c r="Z263" s="10">
        <f t="shared" si="81"/>
        <v>0.41867170909914608</v>
      </c>
      <c r="AA263">
        <f t="shared" si="82"/>
        <v>4.279999999999994</v>
      </c>
    </row>
    <row r="264" spans="1:27">
      <c r="A264" s="1">
        <f t="shared" si="65"/>
        <v>20001001</v>
      </c>
      <c r="B264" s="1">
        <v>1</v>
      </c>
      <c r="C264" s="1">
        <v>1</v>
      </c>
      <c r="D264" s="2">
        <v>20</v>
      </c>
      <c r="E264" s="5">
        <v>100.48</v>
      </c>
      <c r="F264" s="5">
        <v>106.27</v>
      </c>
      <c r="G264" s="5">
        <v>9.61</v>
      </c>
      <c r="H264" s="5">
        <v>105.41</v>
      </c>
      <c r="I264" s="5">
        <v>107.02</v>
      </c>
      <c r="J264" s="5">
        <v>7.07</v>
      </c>
      <c r="K264" s="6">
        <f t="shared" si="66"/>
        <v>102.94499999999999</v>
      </c>
      <c r="L264" s="6">
        <f t="shared" si="67"/>
        <v>-4.9299999999999926</v>
      </c>
      <c r="M264" s="6">
        <f t="shared" si="68"/>
        <v>106.645</v>
      </c>
      <c r="N264" s="5">
        <f t="shared" si="69"/>
        <v>5.9652535570585767</v>
      </c>
      <c r="O264" s="6">
        <f t="shared" si="70"/>
        <v>-0.75</v>
      </c>
      <c r="P264" s="6">
        <f t="shared" si="71"/>
        <v>11.930507114117153</v>
      </c>
      <c r="Q264" s="6">
        <f t="shared" si="72"/>
        <v>0.29765415879216223</v>
      </c>
      <c r="R264" s="9">
        <f t="shared" si="73"/>
        <v>0.35036230732001944</v>
      </c>
      <c r="S264" s="9">
        <f t="shared" si="74"/>
        <v>4.1799999999999926</v>
      </c>
      <c r="T264">
        <f t="shared" si="75"/>
        <v>0.75</v>
      </c>
      <c r="U264" s="9">
        <f t="shared" si="76"/>
        <v>6.2864050356462933E-2</v>
      </c>
      <c r="V264" s="9">
        <f t="shared" si="77"/>
        <v>0.62025863018376803</v>
      </c>
      <c r="W264" s="9">
        <f t="shared" si="78"/>
        <v>3.7000000000000028</v>
      </c>
      <c r="X264">
        <f t="shared" si="79"/>
        <v>106.645</v>
      </c>
      <c r="Y264" s="9">
        <f t="shared" si="80"/>
        <v>17.87769773403997</v>
      </c>
      <c r="Z264" s="10">
        <f t="shared" si="81"/>
        <v>0.41887945760087114</v>
      </c>
      <c r="AA264">
        <f t="shared" si="82"/>
        <v>4.9299999999999926</v>
      </c>
    </row>
    <row r="265" spans="1:27">
      <c r="A265" s="1">
        <f t="shared" si="65"/>
        <v>19002001</v>
      </c>
      <c r="B265" s="1">
        <v>1</v>
      </c>
      <c r="C265" s="1">
        <v>2</v>
      </c>
      <c r="D265" s="2">
        <v>19</v>
      </c>
      <c r="E265" s="5">
        <v>11.9</v>
      </c>
      <c r="F265" s="5">
        <v>14.58</v>
      </c>
      <c r="G265" s="5">
        <v>4.28</v>
      </c>
      <c r="H265" s="5">
        <v>8.89</v>
      </c>
      <c r="I265" s="5">
        <v>9</v>
      </c>
      <c r="J265" s="5">
        <v>4.25</v>
      </c>
      <c r="K265" s="6">
        <f t="shared" si="66"/>
        <v>10.395</v>
      </c>
      <c r="L265" s="6">
        <f t="shared" si="67"/>
        <v>3.01</v>
      </c>
      <c r="M265" s="6">
        <f t="shared" si="68"/>
        <v>11.79</v>
      </c>
      <c r="N265" s="5">
        <f t="shared" si="69"/>
        <v>3.0158290734058517</v>
      </c>
      <c r="O265" s="6">
        <f t="shared" si="70"/>
        <v>5.58</v>
      </c>
      <c r="P265" s="6">
        <f t="shared" si="71"/>
        <v>6.0316581468117034</v>
      </c>
      <c r="Q265" s="6">
        <f t="shared" si="72"/>
        <v>7.0339106509184901E-3</v>
      </c>
      <c r="R265" s="9">
        <f t="shared" si="73"/>
        <v>0.42608515559829696</v>
      </c>
      <c r="S265" s="9">
        <f t="shared" si="74"/>
        <v>2.5700000000000003</v>
      </c>
      <c r="T265">
        <f t="shared" si="75"/>
        <v>5.58</v>
      </c>
      <c r="U265" s="9">
        <f t="shared" si="76"/>
        <v>0.92511874250525172</v>
      </c>
      <c r="V265" s="9">
        <f t="shared" si="77"/>
        <v>0.4625593712526257</v>
      </c>
      <c r="W265" s="9">
        <f t="shared" si="78"/>
        <v>1.3949999999999996</v>
      </c>
      <c r="X265">
        <f t="shared" si="79"/>
        <v>11.79</v>
      </c>
      <c r="Y265" s="9">
        <f t="shared" si="80"/>
        <v>3.9093727505867086</v>
      </c>
      <c r="Z265" s="10">
        <f t="shared" si="81"/>
        <v>0.41923024700038042</v>
      </c>
      <c r="AA265">
        <f t="shared" si="82"/>
        <v>3.01</v>
      </c>
    </row>
    <row r="266" spans="1:27">
      <c r="A266" s="1">
        <f t="shared" si="65"/>
        <v>12003003</v>
      </c>
      <c r="B266" s="1">
        <v>3</v>
      </c>
      <c r="C266" s="1">
        <v>3</v>
      </c>
      <c r="D266" s="2">
        <v>12</v>
      </c>
      <c r="E266" s="5">
        <v>32.57</v>
      </c>
      <c r="F266" s="5">
        <v>33.85</v>
      </c>
      <c r="G266" s="5">
        <v>6.07</v>
      </c>
      <c r="H266" s="5">
        <v>31.62</v>
      </c>
      <c r="I266" s="5">
        <v>30.74</v>
      </c>
      <c r="J266" s="5">
        <v>5.13</v>
      </c>
      <c r="K266" s="6">
        <f t="shared" si="66"/>
        <v>32.094999999999999</v>
      </c>
      <c r="L266" s="6">
        <f t="shared" si="67"/>
        <v>0.94999999999999929</v>
      </c>
      <c r="M266" s="6">
        <f t="shared" si="68"/>
        <v>32.295000000000002</v>
      </c>
      <c r="N266" s="5">
        <f t="shared" si="69"/>
        <v>3.9737199196722459</v>
      </c>
      <c r="O266" s="6">
        <f t="shared" si="70"/>
        <v>3.110000000000003</v>
      </c>
      <c r="P266" s="6">
        <f t="shared" si="71"/>
        <v>7.9474398393444918</v>
      </c>
      <c r="Q266" s="6">
        <f t="shared" si="72"/>
        <v>0.16668302676617833</v>
      </c>
      <c r="R266" s="9">
        <f t="shared" si="73"/>
        <v>0.27178563709368847</v>
      </c>
      <c r="S266" s="9">
        <f t="shared" si="74"/>
        <v>2.1600000000000037</v>
      </c>
      <c r="T266">
        <f t="shared" si="75"/>
        <v>3.110000000000003</v>
      </c>
      <c r="U266" s="9">
        <f t="shared" si="76"/>
        <v>0.39132098674137522</v>
      </c>
      <c r="V266" s="9">
        <f t="shared" si="77"/>
        <v>5.0330673535868863E-2</v>
      </c>
      <c r="W266" s="9">
        <f t="shared" si="78"/>
        <v>0.20000000000000284</v>
      </c>
      <c r="X266">
        <f t="shared" si="79"/>
        <v>32.295000000000002</v>
      </c>
      <c r="Y266" s="9">
        <f t="shared" si="80"/>
        <v>8.1271455092043094</v>
      </c>
      <c r="Z266" s="10">
        <f t="shared" si="81"/>
        <v>0.41952830655392015</v>
      </c>
      <c r="AA266">
        <f t="shared" si="82"/>
        <v>0.94999999999999929</v>
      </c>
    </row>
    <row r="267" spans="1:27">
      <c r="A267" s="1">
        <f t="shared" si="65"/>
        <v>9002004</v>
      </c>
      <c r="B267" s="1">
        <v>4</v>
      </c>
      <c r="C267" s="1">
        <v>2</v>
      </c>
      <c r="D267" s="2">
        <v>9</v>
      </c>
      <c r="E267" s="5">
        <v>1143.4100000000001</v>
      </c>
      <c r="F267" s="5">
        <v>1183.8499999999999</v>
      </c>
      <c r="G267" s="5">
        <v>34.08</v>
      </c>
      <c r="H267" s="5">
        <v>1161.4100000000001</v>
      </c>
      <c r="I267" s="5">
        <v>1269.0999999999999</v>
      </c>
      <c r="J267" s="5">
        <v>52.04</v>
      </c>
      <c r="K267" s="6">
        <f t="shared" si="66"/>
        <v>1152.4100000000001</v>
      </c>
      <c r="L267" s="6">
        <f t="shared" si="67"/>
        <v>-18</v>
      </c>
      <c r="M267" s="6">
        <f t="shared" si="68"/>
        <v>1226.4749999999999</v>
      </c>
      <c r="N267" s="5">
        <f t="shared" si="69"/>
        <v>31.103086663545145</v>
      </c>
      <c r="O267" s="6">
        <f t="shared" si="70"/>
        <v>-85.25</v>
      </c>
      <c r="P267" s="6">
        <f t="shared" si="71"/>
        <v>62.206173327090291</v>
      </c>
      <c r="Q267" s="6">
        <f t="shared" si="72"/>
        <v>-0.39970849760492538</v>
      </c>
      <c r="R267" s="9">
        <f t="shared" si="73"/>
        <v>1.0810824135795725</v>
      </c>
      <c r="S267" s="9">
        <f t="shared" si="74"/>
        <v>67.25</v>
      </c>
      <c r="T267">
        <f t="shared" si="75"/>
        <v>85.25</v>
      </c>
      <c r="U267" s="9">
        <f t="shared" si="76"/>
        <v>1.3704427621956663</v>
      </c>
      <c r="V267" s="9">
        <f t="shared" si="77"/>
        <v>2.381274913361215</v>
      </c>
      <c r="W267" s="9">
        <f t="shared" si="78"/>
        <v>74.064999999999827</v>
      </c>
      <c r="X267">
        <f t="shared" si="79"/>
        <v>1226.4749999999999</v>
      </c>
      <c r="Y267" s="9">
        <f t="shared" si="80"/>
        <v>39.432581507658178</v>
      </c>
      <c r="Z267" s="10">
        <f t="shared" si="81"/>
        <v>0.42111043682150645</v>
      </c>
      <c r="AA267">
        <f t="shared" si="82"/>
        <v>18</v>
      </c>
    </row>
    <row r="268" spans="1:27">
      <c r="A268" s="1">
        <f t="shared" si="65"/>
        <v>11001004</v>
      </c>
      <c r="B268" s="1">
        <v>4</v>
      </c>
      <c r="C268" s="1">
        <v>1</v>
      </c>
      <c r="D268" s="2">
        <v>11</v>
      </c>
      <c r="E268" s="5">
        <v>983.86</v>
      </c>
      <c r="F268" s="5">
        <v>1011.7</v>
      </c>
      <c r="G268" s="5">
        <v>42.13</v>
      </c>
      <c r="H268" s="5">
        <v>1000.39</v>
      </c>
      <c r="I268" s="5">
        <v>970.04</v>
      </c>
      <c r="J268" s="5">
        <v>34.11</v>
      </c>
      <c r="K268" s="6">
        <f t="shared" si="66"/>
        <v>992.125</v>
      </c>
      <c r="L268" s="6">
        <f t="shared" si="67"/>
        <v>-16.529999999999973</v>
      </c>
      <c r="M268" s="6">
        <f t="shared" si="68"/>
        <v>990.87</v>
      </c>
      <c r="N268" s="5">
        <f t="shared" si="69"/>
        <v>27.103639054562397</v>
      </c>
      <c r="O268" s="6">
        <f t="shared" si="70"/>
        <v>41.660000000000082</v>
      </c>
      <c r="P268" s="6">
        <f t="shared" si="71"/>
        <v>54.207278109124793</v>
      </c>
      <c r="Q268" s="6">
        <f t="shared" si="72"/>
        <v>0.20808561309461626</v>
      </c>
      <c r="R268" s="9">
        <f t="shared" si="73"/>
        <v>1.0734720876937898</v>
      </c>
      <c r="S268" s="9">
        <f t="shared" si="74"/>
        <v>58.190000000000055</v>
      </c>
      <c r="T268">
        <f t="shared" si="75"/>
        <v>41.660000000000082</v>
      </c>
      <c r="U268" s="9">
        <f t="shared" si="76"/>
        <v>0.76853148605126864</v>
      </c>
      <c r="V268" s="9">
        <f t="shared" si="77"/>
        <v>4.6303745318979204E-2</v>
      </c>
      <c r="W268" s="9">
        <f t="shared" si="78"/>
        <v>1.2549999999999955</v>
      </c>
      <c r="X268">
        <f t="shared" si="79"/>
        <v>990.87</v>
      </c>
      <c r="Y268" s="9">
        <f t="shared" si="80"/>
        <v>36.558559461527558</v>
      </c>
      <c r="Z268" s="10">
        <f t="shared" si="81"/>
        <v>0.42124339757437146</v>
      </c>
      <c r="AA268">
        <f t="shared" si="82"/>
        <v>16.529999999999973</v>
      </c>
    </row>
    <row r="269" spans="1:27">
      <c r="A269" s="1">
        <f t="shared" si="65"/>
        <v>4003004</v>
      </c>
      <c r="B269" s="1">
        <v>4</v>
      </c>
      <c r="C269" s="1">
        <v>3</v>
      </c>
      <c r="D269" s="2">
        <v>4</v>
      </c>
      <c r="E269" s="5">
        <v>788.35</v>
      </c>
      <c r="F269" s="5">
        <v>807.18</v>
      </c>
      <c r="G269" s="5">
        <v>59.29</v>
      </c>
      <c r="H269" s="5">
        <v>701.12</v>
      </c>
      <c r="I269" s="5">
        <v>775.18</v>
      </c>
      <c r="J269" s="5">
        <v>57.95</v>
      </c>
      <c r="K269" s="6">
        <f t="shared" si="66"/>
        <v>744.73500000000001</v>
      </c>
      <c r="L269" s="6">
        <f t="shared" si="67"/>
        <v>87.230000000000018</v>
      </c>
      <c r="M269" s="6">
        <f t="shared" si="68"/>
        <v>791.18</v>
      </c>
      <c r="N269" s="5">
        <f t="shared" si="69"/>
        <v>41.453306864471017</v>
      </c>
      <c r="O269" s="6">
        <f t="shared" si="70"/>
        <v>32</v>
      </c>
      <c r="P269" s="6">
        <f t="shared" si="71"/>
        <v>82.906613728942034</v>
      </c>
      <c r="Q269" s="6">
        <f t="shared" si="72"/>
        <v>2.2856106663227689E-2</v>
      </c>
      <c r="R269" s="9">
        <f t="shared" si="73"/>
        <v>0.6661712198326063</v>
      </c>
      <c r="S269" s="9">
        <f t="shared" si="74"/>
        <v>55.230000000000018</v>
      </c>
      <c r="T269">
        <f t="shared" si="75"/>
        <v>32</v>
      </c>
      <c r="U269" s="9">
        <f t="shared" si="76"/>
        <v>0.38597644458887187</v>
      </c>
      <c r="V269" s="9">
        <f t="shared" si="77"/>
        <v>1.1204172480581331</v>
      </c>
      <c r="W269" s="9">
        <f t="shared" si="78"/>
        <v>46.444999999999936</v>
      </c>
      <c r="X269">
        <f t="shared" si="79"/>
        <v>791.18</v>
      </c>
      <c r="Y269" s="9">
        <f t="shared" si="80"/>
        <v>19.086052714363976</v>
      </c>
      <c r="Z269" s="10">
        <f t="shared" si="81"/>
        <v>0.42169183060619042</v>
      </c>
      <c r="AA269">
        <f t="shared" si="82"/>
        <v>87.230000000000018</v>
      </c>
    </row>
    <row r="270" spans="1:27">
      <c r="A270" s="1">
        <f t="shared" si="65"/>
        <v>16001003</v>
      </c>
      <c r="B270" s="1">
        <v>3</v>
      </c>
      <c r="C270" s="1">
        <v>1</v>
      </c>
      <c r="D270" s="2">
        <v>16</v>
      </c>
      <c r="E270" s="5">
        <v>1886.78</v>
      </c>
      <c r="F270" s="5">
        <v>1919.1</v>
      </c>
      <c r="G270" s="5">
        <v>60.5</v>
      </c>
      <c r="H270" s="5">
        <v>1834.46</v>
      </c>
      <c r="I270" s="5">
        <v>1769.23</v>
      </c>
      <c r="J270" s="5">
        <v>84.79</v>
      </c>
      <c r="K270" s="6">
        <f t="shared" si="66"/>
        <v>1860.62</v>
      </c>
      <c r="L270" s="6">
        <f t="shared" si="67"/>
        <v>52.319999999999936</v>
      </c>
      <c r="M270" s="6">
        <f t="shared" si="68"/>
        <v>1844.165</v>
      </c>
      <c r="N270" s="5">
        <f t="shared" si="69"/>
        <v>52.080692439713211</v>
      </c>
      <c r="O270" s="6">
        <f t="shared" si="70"/>
        <v>149.86999999999989</v>
      </c>
      <c r="P270" s="6">
        <f t="shared" si="71"/>
        <v>104.16138487942642</v>
      </c>
      <c r="Q270" s="6">
        <f t="shared" si="72"/>
        <v>-0.32527429758869969</v>
      </c>
      <c r="R270" s="9">
        <f t="shared" si="73"/>
        <v>0.93652748677372544</v>
      </c>
      <c r="S270" s="9">
        <f t="shared" si="74"/>
        <v>97.549999999999955</v>
      </c>
      <c r="T270">
        <f t="shared" si="75"/>
        <v>149.86999999999989</v>
      </c>
      <c r="U270" s="9">
        <f t="shared" si="76"/>
        <v>1.4388249558460091</v>
      </c>
      <c r="V270" s="9">
        <f t="shared" si="77"/>
        <v>0.3159520203969573</v>
      </c>
      <c r="W270" s="9">
        <f t="shared" si="78"/>
        <v>16.454999999999927</v>
      </c>
      <c r="X270">
        <f t="shared" si="79"/>
        <v>1844.165</v>
      </c>
      <c r="Y270" s="9">
        <f t="shared" si="80"/>
        <v>35.409763457633382</v>
      </c>
      <c r="Z270" s="10">
        <f t="shared" si="81"/>
        <v>0.42245473130265687</v>
      </c>
      <c r="AA270">
        <f t="shared" si="82"/>
        <v>52.319999999999936</v>
      </c>
    </row>
    <row r="271" spans="1:27">
      <c r="A271" s="1">
        <f t="shared" si="65"/>
        <v>6005002</v>
      </c>
      <c r="B271" s="1">
        <v>2</v>
      </c>
      <c r="C271" s="1">
        <v>5</v>
      </c>
      <c r="D271" s="2">
        <v>6</v>
      </c>
      <c r="E271" s="5">
        <v>718.88</v>
      </c>
      <c r="F271" s="5">
        <v>645.4</v>
      </c>
      <c r="G271" s="5">
        <v>25.38</v>
      </c>
      <c r="H271" s="5">
        <v>721.47</v>
      </c>
      <c r="I271" s="5">
        <v>728.61</v>
      </c>
      <c r="J271" s="5">
        <v>21.88</v>
      </c>
      <c r="K271" s="6">
        <f t="shared" si="66"/>
        <v>720.17499999999995</v>
      </c>
      <c r="L271" s="6">
        <f t="shared" si="67"/>
        <v>-2.5900000000000318</v>
      </c>
      <c r="M271" s="6">
        <f t="shared" si="68"/>
        <v>687.005</v>
      </c>
      <c r="N271" s="5">
        <f t="shared" si="69"/>
        <v>16.754691880186876</v>
      </c>
      <c r="O271" s="6">
        <f t="shared" si="70"/>
        <v>-83.210000000000036</v>
      </c>
      <c r="P271" s="6">
        <f t="shared" si="71"/>
        <v>33.509383760373751</v>
      </c>
      <c r="Q271" s="6">
        <f t="shared" si="72"/>
        <v>0.14730886361021331</v>
      </c>
      <c r="R271" s="9">
        <f t="shared" si="73"/>
        <v>2.4058932440093552</v>
      </c>
      <c r="S271" s="9">
        <f t="shared" si="74"/>
        <v>80.62</v>
      </c>
      <c r="T271">
        <f t="shared" si="75"/>
        <v>83.210000000000036</v>
      </c>
      <c r="U271" s="9">
        <f t="shared" si="76"/>
        <v>2.4831850264700881</v>
      </c>
      <c r="V271" s="9">
        <f t="shared" si="77"/>
        <v>1.9797439569285589</v>
      </c>
      <c r="W271" s="9">
        <f t="shared" si="78"/>
        <v>33.169999999999959</v>
      </c>
      <c r="X271">
        <f t="shared" si="79"/>
        <v>687.005</v>
      </c>
      <c r="Y271" s="9">
        <f t="shared" si="80"/>
        <v>41.003738231224183</v>
      </c>
      <c r="Z271" s="10">
        <f t="shared" si="81"/>
        <v>0.4239716971685728</v>
      </c>
      <c r="AA271">
        <f t="shared" si="82"/>
        <v>2.5900000000000318</v>
      </c>
    </row>
    <row r="272" spans="1:27">
      <c r="A272" s="1">
        <f t="shared" si="65"/>
        <v>8004003</v>
      </c>
      <c r="B272" s="1">
        <v>3</v>
      </c>
      <c r="C272" s="1">
        <v>4</v>
      </c>
      <c r="D272" s="2">
        <v>8</v>
      </c>
      <c r="E272" s="5">
        <v>280.23</v>
      </c>
      <c r="F272" s="5">
        <v>239.46</v>
      </c>
      <c r="G272" s="5">
        <v>15.74</v>
      </c>
      <c r="H272" s="5">
        <v>355.12</v>
      </c>
      <c r="I272" s="5">
        <v>354.06</v>
      </c>
      <c r="J272" s="5">
        <v>12.71</v>
      </c>
      <c r="K272" s="6">
        <f t="shared" si="66"/>
        <v>317.67500000000001</v>
      </c>
      <c r="L272" s="6">
        <f t="shared" si="67"/>
        <v>-74.889999999999986</v>
      </c>
      <c r="M272" s="6">
        <f t="shared" si="68"/>
        <v>296.76</v>
      </c>
      <c r="N272" s="5">
        <f t="shared" si="69"/>
        <v>10.115479474547907</v>
      </c>
      <c r="O272" s="6">
        <f t="shared" si="70"/>
        <v>-114.6</v>
      </c>
      <c r="P272" s="6">
        <f t="shared" si="71"/>
        <v>20.230958949095815</v>
      </c>
      <c r="Q272" s="6">
        <f t="shared" si="72"/>
        <v>0.21061629151043129</v>
      </c>
      <c r="R272" s="9">
        <f t="shared" si="73"/>
        <v>1.9628333041412638</v>
      </c>
      <c r="S272" s="9">
        <f t="shared" si="74"/>
        <v>39.710000000000008</v>
      </c>
      <c r="T272">
        <f t="shared" si="75"/>
        <v>114.6</v>
      </c>
      <c r="U272" s="9">
        <f t="shared" si="76"/>
        <v>5.6645856624172444</v>
      </c>
      <c r="V272" s="9">
        <f t="shared" si="77"/>
        <v>2.0676231959765583</v>
      </c>
      <c r="W272" s="9">
        <f t="shared" si="78"/>
        <v>20.91500000000002</v>
      </c>
      <c r="X272">
        <f t="shared" si="79"/>
        <v>296.76</v>
      </c>
      <c r="Y272" s="9">
        <f t="shared" si="80"/>
        <v>29.337215378341039</v>
      </c>
      <c r="Z272" s="10">
        <f t="shared" si="81"/>
        <v>0.42562424742958427</v>
      </c>
      <c r="AA272">
        <f t="shared" si="82"/>
        <v>74.889999999999986</v>
      </c>
    </row>
    <row r="273" spans="1:27">
      <c r="A273" s="1">
        <f t="shared" si="65"/>
        <v>5003004</v>
      </c>
      <c r="B273" s="1">
        <v>4</v>
      </c>
      <c r="C273" s="1">
        <v>3</v>
      </c>
      <c r="D273" s="2">
        <v>5</v>
      </c>
      <c r="E273" s="5">
        <v>4580.18</v>
      </c>
      <c r="F273" s="5">
        <v>4864.78</v>
      </c>
      <c r="G273" s="5">
        <v>271.24</v>
      </c>
      <c r="H273" s="5">
        <v>4564.03</v>
      </c>
      <c r="I273" s="5">
        <v>4946.24</v>
      </c>
      <c r="J273" s="5">
        <v>220.48</v>
      </c>
      <c r="K273" s="6">
        <f t="shared" si="66"/>
        <v>4572.1049999999996</v>
      </c>
      <c r="L273" s="6">
        <f t="shared" si="67"/>
        <v>16.150000000000546</v>
      </c>
      <c r="M273" s="6">
        <f t="shared" si="68"/>
        <v>4905.51</v>
      </c>
      <c r="N273" s="5">
        <f t="shared" si="69"/>
        <v>174.77311578157551</v>
      </c>
      <c r="O273" s="6">
        <f t="shared" si="70"/>
        <v>-81.460000000000036</v>
      </c>
      <c r="P273" s="6">
        <f t="shared" si="71"/>
        <v>349.54623156315103</v>
      </c>
      <c r="Q273" s="6">
        <f t="shared" si="72"/>
        <v>0.20428206419757036</v>
      </c>
      <c r="R273" s="9">
        <f t="shared" si="73"/>
        <v>0.27924775376205363</v>
      </c>
      <c r="S273" s="9">
        <f t="shared" si="74"/>
        <v>97.610000000000582</v>
      </c>
      <c r="T273">
        <f t="shared" si="75"/>
        <v>81.460000000000036</v>
      </c>
      <c r="U273" s="9">
        <f t="shared" si="76"/>
        <v>0.23304499560963798</v>
      </c>
      <c r="V273" s="9">
        <f t="shared" si="77"/>
        <v>1.907644654093579</v>
      </c>
      <c r="W273" s="9">
        <f t="shared" si="78"/>
        <v>333.40500000000065</v>
      </c>
      <c r="X273">
        <f t="shared" si="79"/>
        <v>4905.51</v>
      </c>
      <c r="Y273" s="9">
        <f t="shared" si="80"/>
        <v>28.067875188142274</v>
      </c>
      <c r="Z273" s="10">
        <f t="shared" si="81"/>
        <v>0.42600234741137283</v>
      </c>
      <c r="AA273">
        <f t="shared" si="82"/>
        <v>16.150000000000546</v>
      </c>
    </row>
    <row r="274" spans="1:27">
      <c r="A274" s="1">
        <f t="shared" si="65"/>
        <v>15002003</v>
      </c>
      <c r="B274" s="1">
        <v>3</v>
      </c>
      <c r="C274" s="1">
        <v>2</v>
      </c>
      <c r="D274" s="2">
        <v>15</v>
      </c>
      <c r="E274" s="5">
        <v>124.32</v>
      </c>
      <c r="F274" s="5">
        <v>114.64</v>
      </c>
      <c r="G274" s="5">
        <v>7.4</v>
      </c>
      <c r="H274" s="5">
        <v>117</v>
      </c>
      <c r="I274" s="5">
        <v>102.08</v>
      </c>
      <c r="J274" s="5">
        <v>14.82</v>
      </c>
      <c r="K274" s="6">
        <f t="shared" si="66"/>
        <v>120.66</v>
      </c>
      <c r="L274" s="6">
        <f t="shared" si="67"/>
        <v>7.3199999999999932</v>
      </c>
      <c r="M274" s="6">
        <f t="shared" si="68"/>
        <v>108.36</v>
      </c>
      <c r="N274" s="5">
        <f t="shared" si="69"/>
        <v>8.2823969960392514</v>
      </c>
      <c r="O274" s="6">
        <f t="shared" si="70"/>
        <v>12.560000000000002</v>
      </c>
      <c r="P274" s="6">
        <f t="shared" si="71"/>
        <v>16.564793992078503</v>
      </c>
      <c r="Q274" s="6">
        <f t="shared" si="72"/>
        <v>-0.6008635807697299</v>
      </c>
      <c r="R274" s="9">
        <f t="shared" si="73"/>
        <v>0.31633354465536029</v>
      </c>
      <c r="S274" s="9">
        <f t="shared" si="74"/>
        <v>5.2400000000000091</v>
      </c>
      <c r="T274">
        <f t="shared" si="75"/>
        <v>12.560000000000002</v>
      </c>
      <c r="U274" s="9">
        <f t="shared" si="76"/>
        <v>0.75823460321971736</v>
      </c>
      <c r="V274" s="9">
        <f t="shared" si="77"/>
        <v>1.4850773279621847</v>
      </c>
      <c r="W274" s="9">
        <f t="shared" si="78"/>
        <v>12.299999999999997</v>
      </c>
      <c r="X274">
        <f t="shared" si="79"/>
        <v>108.36</v>
      </c>
      <c r="Y274" s="9">
        <f t="shared" si="80"/>
        <v>13.083169045364421</v>
      </c>
      <c r="Z274" s="10">
        <f t="shared" si="81"/>
        <v>0.42662630017381725</v>
      </c>
      <c r="AA274">
        <f t="shared" si="82"/>
        <v>7.3199999999999932</v>
      </c>
    </row>
    <row r="275" spans="1:27">
      <c r="A275" s="1">
        <f t="shared" si="65"/>
        <v>19001002</v>
      </c>
      <c r="B275" s="1">
        <v>2</v>
      </c>
      <c r="C275" s="1">
        <v>1</v>
      </c>
      <c r="D275" s="2">
        <v>19</v>
      </c>
      <c r="E275" s="5">
        <v>976.57</v>
      </c>
      <c r="F275" s="5">
        <v>897.94</v>
      </c>
      <c r="G275" s="5">
        <v>45.27</v>
      </c>
      <c r="H275" s="5">
        <v>917.16</v>
      </c>
      <c r="I275" s="5">
        <v>897.2</v>
      </c>
      <c r="J275" s="5">
        <v>65.760000000000005</v>
      </c>
      <c r="K275" s="6">
        <f t="shared" si="66"/>
        <v>946.86500000000001</v>
      </c>
      <c r="L275" s="6">
        <f t="shared" si="67"/>
        <v>59.410000000000082</v>
      </c>
      <c r="M275" s="6">
        <f t="shared" si="68"/>
        <v>897.57</v>
      </c>
      <c r="N275" s="5">
        <f t="shared" si="69"/>
        <v>39.917886028696465</v>
      </c>
      <c r="O275" s="6">
        <f t="shared" si="70"/>
        <v>0.74000000000000909</v>
      </c>
      <c r="P275" s="6">
        <f t="shared" si="71"/>
        <v>79.83577205739293</v>
      </c>
      <c r="Q275" s="6">
        <f t="shared" si="72"/>
        <v>-0.35693344130743743</v>
      </c>
      <c r="R275" s="9">
        <f t="shared" si="73"/>
        <v>0.73488360528188978</v>
      </c>
      <c r="S275" s="9">
        <f t="shared" si="74"/>
        <v>58.670000000000073</v>
      </c>
      <c r="T275">
        <f t="shared" si="75"/>
        <v>0.74000000000000909</v>
      </c>
      <c r="U275" s="9">
        <f t="shared" si="76"/>
        <v>9.2690279173104559E-3</v>
      </c>
      <c r="V275" s="9">
        <f t="shared" si="77"/>
        <v>1.2349100842805756</v>
      </c>
      <c r="W275" s="9">
        <f t="shared" si="78"/>
        <v>49.294999999999959</v>
      </c>
      <c r="X275">
        <f t="shared" si="79"/>
        <v>897.57</v>
      </c>
      <c r="Y275" s="9">
        <f t="shared" si="80"/>
        <v>22.485409156054715</v>
      </c>
      <c r="Z275" s="10">
        <f t="shared" si="81"/>
        <v>0.42740846973357932</v>
      </c>
      <c r="AA275">
        <f t="shared" si="82"/>
        <v>59.410000000000082</v>
      </c>
    </row>
    <row r="276" spans="1:27">
      <c r="A276" s="1">
        <f t="shared" si="65"/>
        <v>10005001</v>
      </c>
      <c r="B276" s="1">
        <v>1</v>
      </c>
      <c r="C276" s="1">
        <v>5</v>
      </c>
      <c r="D276" s="2">
        <v>10</v>
      </c>
      <c r="E276" s="5">
        <v>611.30999999999995</v>
      </c>
      <c r="F276" s="5">
        <v>566.9</v>
      </c>
      <c r="G276" s="5">
        <v>19.13</v>
      </c>
      <c r="H276" s="5">
        <v>619.27</v>
      </c>
      <c r="I276" s="5">
        <v>618.03</v>
      </c>
      <c r="J276" s="5">
        <v>21.68</v>
      </c>
      <c r="K276" s="6">
        <f t="shared" si="66"/>
        <v>615.29</v>
      </c>
      <c r="L276" s="6">
        <f t="shared" si="67"/>
        <v>-7.9600000000000364</v>
      </c>
      <c r="M276" s="6">
        <f t="shared" si="68"/>
        <v>592.46499999999992</v>
      </c>
      <c r="N276" s="5">
        <f t="shared" si="69"/>
        <v>14.456653312575494</v>
      </c>
      <c r="O276" s="6">
        <f t="shared" si="70"/>
        <v>-51.129999999999995</v>
      </c>
      <c r="P276" s="6">
        <f t="shared" si="71"/>
        <v>28.913306625150987</v>
      </c>
      <c r="Q276" s="6">
        <f t="shared" si="72"/>
        <v>-0.12448334546082666</v>
      </c>
      <c r="R276" s="9">
        <f t="shared" si="73"/>
        <v>1.4930841553227059</v>
      </c>
      <c r="S276" s="9">
        <f t="shared" si="74"/>
        <v>43.169999999999959</v>
      </c>
      <c r="T276">
        <f t="shared" si="75"/>
        <v>51.129999999999995</v>
      </c>
      <c r="U276" s="9">
        <f t="shared" si="76"/>
        <v>1.7683899203532549</v>
      </c>
      <c r="V276" s="9">
        <f t="shared" si="77"/>
        <v>1.5788578107593636</v>
      </c>
      <c r="W276" s="9">
        <f t="shared" si="78"/>
        <v>22.825000000000045</v>
      </c>
      <c r="X276">
        <f t="shared" si="79"/>
        <v>592.46499999999992</v>
      </c>
      <c r="Y276" s="9">
        <f t="shared" si="80"/>
        <v>40.982168361513445</v>
      </c>
      <c r="Z276" s="10">
        <f t="shared" si="81"/>
        <v>0.42741548872262453</v>
      </c>
      <c r="AA276">
        <f t="shared" si="82"/>
        <v>7.9600000000000364</v>
      </c>
    </row>
    <row r="277" spans="1:27">
      <c r="A277" s="1">
        <f t="shared" si="65"/>
        <v>16003002</v>
      </c>
      <c r="B277" s="1">
        <v>2</v>
      </c>
      <c r="C277" s="1">
        <v>3</v>
      </c>
      <c r="D277" s="2">
        <v>16</v>
      </c>
      <c r="E277" s="5">
        <v>365.39</v>
      </c>
      <c r="F277" s="5">
        <v>368.22</v>
      </c>
      <c r="G277" s="5">
        <v>19.73</v>
      </c>
      <c r="H277" s="5">
        <v>380.85</v>
      </c>
      <c r="I277" s="5">
        <v>361.04</v>
      </c>
      <c r="J277" s="5">
        <v>14.63</v>
      </c>
      <c r="K277" s="6">
        <f t="shared" si="66"/>
        <v>373.12</v>
      </c>
      <c r="L277" s="6">
        <f t="shared" si="67"/>
        <v>-15.460000000000036</v>
      </c>
      <c r="M277" s="6">
        <f t="shared" si="68"/>
        <v>364.63</v>
      </c>
      <c r="N277" s="5">
        <f t="shared" si="69"/>
        <v>12.281182760630182</v>
      </c>
      <c r="O277" s="6">
        <f t="shared" si="70"/>
        <v>7.1800000000000068</v>
      </c>
      <c r="P277" s="6">
        <f t="shared" si="71"/>
        <v>24.562365521260364</v>
      </c>
      <c r="Q277" s="6">
        <f t="shared" si="72"/>
        <v>0.29045773829631139</v>
      </c>
      <c r="R277" s="9">
        <f t="shared" si="73"/>
        <v>0.9217353263635627</v>
      </c>
      <c r="S277" s="9">
        <f t="shared" si="74"/>
        <v>22.640000000000043</v>
      </c>
      <c r="T277">
        <f t="shared" si="75"/>
        <v>7.1800000000000068</v>
      </c>
      <c r="U277" s="9">
        <f t="shared" si="76"/>
        <v>0.29231712205346178</v>
      </c>
      <c r="V277" s="9">
        <f t="shared" si="77"/>
        <v>0.69130149477267144</v>
      </c>
      <c r="W277" s="9">
        <f t="shared" si="78"/>
        <v>8.4900000000000091</v>
      </c>
      <c r="X277">
        <f t="shared" si="79"/>
        <v>364.63</v>
      </c>
      <c r="Y277" s="9">
        <f t="shared" si="80"/>
        <v>29.690137107062302</v>
      </c>
      <c r="Z277" s="10">
        <f t="shared" si="81"/>
        <v>0.42785044115905735</v>
      </c>
      <c r="AA277">
        <f t="shared" si="82"/>
        <v>15.460000000000036</v>
      </c>
    </row>
    <row r="278" spans="1:27">
      <c r="A278" s="1">
        <f t="shared" si="65"/>
        <v>18002002</v>
      </c>
      <c r="B278" s="1">
        <v>2</v>
      </c>
      <c r="C278" s="1">
        <v>2</v>
      </c>
      <c r="D278" s="2">
        <v>18</v>
      </c>
      <c r="E278" s="5">
        <v>198.32</v>
      </c>
      <c r="F278" s="5">
        <v>194.89</v>
      </c>
      <c r="G278" s="5">
        <v>9.5</v>
      </c>
      <c r="H278" s="5">
        <v>193.9</v>
      </c>
      <c r="I278" s="5">
        <v>168.67</v>
      </c>
      <c r="J278" s="5">
        <v>10.51</v>
      </c>
      <c r="K278" s="6">
        <f t="shared" si="66"/>
        <v>196.11</v>
      </c>
      <c r="L278" s="6">
        <f t="shared" si="67"/>
        <v>4.4199999999999875</v>
      </c>
      <c r="M278" s="6">
        <f t="shared" si="68"/>
        <v>181.77999999999997</v>
      </c>
      <c r="N278" s="5">
        <f t="shared" si="69"/>
        <v>7.0836096024555166</v>
      </c>
      <c r="O278" s="6">
        <f t="shared" si="70"/>
        <v>26.22</v>
      </c>
      <c r="P278" s="6">
        <f t="shared" si="71"/>
        <v>14.167219204911033</v>
      </c>
      <c r="Q278" s="6">
        <f t="shared" si="72"/>
        <v>-0.10069298954063595</v>
      </c>
      <c r="R278" s="9">
        <f t="shared" si="73"/>
        <v>1.5387635134806901</v>
      </c>
      <c r="S278" s="9">
        <f t="shared" si="74"/>
        <v>21.800000000000011</v>
      </c>
      <c r="T278">
        <f t="shared" si="75"/>
        <v>26.22</v>
      </c>
      <c r="U278" s="9">
        <f t="shared" si="76"/>
        <v>1.8507513451130126</v>
      </c>
      <c r="V278" s="9">
        <f t="shared" si="77"/>
        <v>2.0229799218512241</v>
      </c>
      <c r="W278" s="9">
        <f t="shared" si="78"/>
        <v>14.330000000000041</v>
      </c>
      <c r="X278">
        <f t="shared" si="79"/>
        <v>181.77999999999997</v>
      </c>
      <c r="Y278" s="9">
        <f t="shared" si="80"/>
        <v>25.662057933992632</v>
      </c>
      <c r="Z278" s="10">
        <f t="shared" si="81"/>
        <v>0.42870036155804675</v>
      </c>
      <c r="AA278">
        <f t="shared" si="82"/>
        <v>4.4199999999999875</v>
      </c>
    </row>
    <row r="279" spans="1:27">
      <c r="A279" s="1">
        <f t="shared" si="65"/>
        <v>7005002</v>
      </c>
      <c r="B279" s="1">
        <v>2</v>
      </c>
      <c r="C279" s="1">
        <v>5</v>
      </c>
      <c r="D279" s="2">
        <v>7</v>
      </c>
      <c r="E279" s="5">
        <v>317.51</v>
      </c>
      <c r="F279" s="5">
        <v>289.41000000000003</v>
      </c>
      <c r="G279" s="5">
        <v>15.03</v>
      </c>
      <c r="H279" s="5">
        <v>321.44</v>
      </c>
      <c r="I279" s="5">
        <v>299.42</v>
      </c>
      <c r="J279" s="5">
        <v>12.59</v>
      </c>
      <c r="K279" s="6">
        <f t="shared" si="66"/>
        <v>319.47500000000002</v>
      </c>
      <c r="L279" s="6">
        <f t="shared" si="67"/>
        <v>-3.9300000000000068</v>
      </c>
      <c r="M279" s="6">
        <f t="shared" si="68"/>
        <v>294.41500000000002</v>
      </c>
      <c r="N279" s="5">
        <f t="shared" si="69"/>
        <v>9.8031755059266388</v>
      </c>
      <c r="O279" s="6">
        <f t="shared" si="70"/>
        <v>-10.009999999999991</v>
      </c>
      <c r="P279" s="6">
        <f t="shared" si="71"/>
        <v>19.606351011853278</v>
      </c>
      <c r="Q279" s="6">
        <f t="shared" si="72"/>
        <v>0.17531535421907393</v>
      </c>
      <c r="R279" s="9">
        <f t="shared" si="73"/>
        <v>0.31010359838626983</v>
      </c>
      <c r="S279" s="9">
        <f t="shared" si="74"/>
        <v>6.0799999999999841</v>
      </c>
      <c r="T279">
        <f t="shared" si="75"/>
        <v>10.009999999999991</v>
      </c>
      <c r="U279" s="9">
        <f t="shared" si="76"/>
        <v>0.51054885194844846</v>
      </c>
      <c r="V279" s="9">
        <f t="shared" si="77"/>
        <v>2.5563145314341917</v>
      </c>
      <c r="W279" s="9">
        <f t="shared" si="78"/>
        <v>25.060000000000002</v>
      </c>
      <c r="X279">
        <f t="shared" si="79"/>
        <v>294.41500000000002</v>
      </c>
      <c r="Y279" s="9">
        <f t="shared" si="80"/>
        <v>30.032615433846672</v>
      </c>
      <c r="Z279" s="10">
        <f t="shared" si="81"/>
        <v>0.43015113623004647</v>
      </c>
      <c r="AA279">
        <f t="shared" si="82"/>
        <v>3.9300000000000068</v>
      </c>
    </row>
    <row r="280" spans="1:27">
      <c r="A280" s="1">
        <f t="shared" si="65"/>
        <v>10002004</v>
      </c>
      <c r="B280" s="1">
        <v>4</v>
      </c>
      <c r="C280" s="1">
        <v>2</v>
      </c>
      <c r="D280" s="2">
        <v>10</v>
      </c>
      <c r="E280" s="5">
        <v>658.9</v>
      </c>
      <c r="F280" s="5">
        <v>680.91</v>
      </c>
      <c r="G280" s="5">
        <v>22.57</v>
      </c>
      <c r="H280" s="5">
        <v>688.73</v>
      </c>
      <c r="I280" s="5">
        <v>693.81</v>
      </c>
      <c r="J280" s="5">
        <v>33.159999999999997</v>
      </c>
      <c r="K280" s="6">
        <f t="shared" si="66"/>
        <v>673.81500000000005</v>
      </c>
      <c r="L280" s="6">
        <f t="shared" si="67"/>
        <v>-29.830000000000041</v>
      </c>
      <c r="M280" s="6">
        <f t="shared" si="68"/>
        <v>687.3599999999999</v>
      </c>
      <c r="N280" s="5">
        <f t="shared" si="69"/>
        <v>20.056111911335158</v>
      </c>
      <c r="O280" s="6">
        <f t="shared" si="70"/>
        <v>-12.899999999999977</v>
      </c>
      <c r="P280" s="6">
        <f t="shared" si="71"/>
        <v>40.112223822670316</v>
      </c>
      <c r="Q280" s="6">
        <f t="shared" si="72"/>
        <v>-0.36680185495190926</v>
      </c>
      <c r="R280" s="9">
        <f t="shared" si="73"/>
        <v>0.4220658539113879</v>
      </c>
      <c r="S280" s="9">
        <f t="shared" si="74"/>
        <v>16.930000000000064</v>
      </c>
      <c r="T280">
        <f t="shared" si="75"/>
        <v>12.899999999999977</v>
      </c>
      <c r="U280" s="9">
        <f t="shared" si="76"/>
        <v>0.32159772684328847</v>
      </c>
      <c r="V280" s="9">
        <f t="shared" si="77"/>
        <v>0.67535522637089929</v>
      </c>
      <c r="W280" s="9">
        <f t="shared" si="78"/>
        <v>13.544999999999845</v>
      </c>
      <c r="X280">
        <f t="shared" si="79"/>
        <v>687.3599999999999</v>
      </c>
      <c r="Y280" s="9">
        <f t="shared" si="80"/>
        <v>34.271847057829945</v>
      </c>
      <c r="Z280" s="10">
        <f t="shared" si="81"/>
        <v>0.43017205859981189</v>
      </c>
      <c r="AA280">
        <f t="shared" si="82"/>
        <v>29.830000000000041</v>
      </c>
    </row>
    <row r="281" spans="1:27">
      <c r="A281" s="1">
        <f t="shared" si="65"/>
        <v>15004001</v>
      </c>
      <c r="B281" s="1">
        <v>1</v>
      </c>
      <c r="C281" s="1">
        <v>4</v>
      </c>
      <c r="D281" s="2">
        <v>15</v>
      </c>
      <c r="E281" s="5">
        <v>65.709999999999994</v>
      </c>
      <c r="F281" s="5">
        <v>71.67</v>
      </c>
      <c r="G281" s="5">
        <v>5.91</v>
      </c>
      <c r="H281" s="5">
        <v>58.24</v>
      </c>
      <c r="I281" s="5">
        <v>59.83</v>
      </c>
      <c r="J281" s="5">
        <v>6.11</v>
      </c>
      <c r="K281" s="6">
        <f t="shared" si="66"/>
        <v>61.974999999999994</v>
      </c>
      <c r="L281" s="6">
        <f t="shared" si="67"/>
        <v>7.4699999999999918</v>
      </c>
      <c r="M281" s="6">
        <f t="shared" si="68"/>
        <v>65.75</v>
      </c>
      <c r="N281" s="5">
        <f t="shared" si="69"/>
        <v>4.250299989412512</v>
      </c>
      <c r="O281" s="6">
        <f t="shared" si="70"/>
        <v>11.840000000000003</v>
      </c>
      <c r="P281" s="6">
        <f t="shared" si="71"/>
        <v>8.5005999788250239</v>
      </c>
      <c r="Q281" s="6">
        <f t="shared" si="72"/>
        <v>-3.3268659649433624E-2</v>
      </c>
      <c r="R281" s="9">
        <f t="shared" si="73"/>
        <v>0.51408136024347362</v>
      </c>
      <c r="S281" s="9">
        <f t="shared" si="74"/>
        <v>4.3700000000000117</v>
      </c>
      <c r="T281">
        <f t="shared" si="75"/>
        <v>11.840000000000003</v>
      </c>
      <c r="U281" s="9">
        <f t="shared" si="76"/>
        <v>1.3928428616207582</v>
      </c>
      <c r="V281" s="9">
        <f t="shared" si="77"/>
        <v>0.88817260179364343</v>
      </c>
      <c r="W281" s="9">
        <f t="shared" si="78"/>
        <v>3.7750000000000057</v>
      </c>
      <c r="X281">
        <f t="shared" si="79"/>
        <v>65.75</v>
      </c>
      <c r="Y281" s="9">
        <f t="shared" si="80"/>
        <v>15.469496309385951</v>
      </c>
      <c r="Z281" s="10">
        <f t="shared" si="81"/>
        <v>0.43017438324474877</v>
      </c>
      <c r="AA281">
        <f t="shared" si="82"/>
        <v>7.4699999999999918</v>
      </c>
    </row>
    <row r="282" spans="1:27">
      <c r="A282" s="1">
        <f t="shared" si="65"/>
        <v>13004002</v>
      </c>
      <c r="B282" s="1">
        <v>2</v>
      </c>
      <c r="C282" s="1">
        <v>4</v>
      </c>
      <c r="D282" s="2">
        <v>13</v>
      </c>
      <c r="E282" s="5">
        <v>192.77</v>
      </c>
      <c r="F282" s="5">
        <v>208.26</v>
      </c>
      <c r="G282" s="5">
        <v>11.17</v>
      </c>
      <c r="H282" s="5">
        <v>227.88</v>
      </c>
      <c r="I282" s="5">
        <v>221.67</v>
      </c>
      <c r="J282" s="5">
        <v>10</v>
      </c>
      <c r="K282" s="6">
        <f t="shared" si="66"/>
        <v>210.32499999999999</v>
      </c>
      <c r="L282" s="6">
        <f t="shared" si="67"/>
        <v>-35.109999999999985</v>
      </c>
      <c r="M282" s="6">
        <f t="shared" si="68"/>
        <v>214.96499999999997</v>
      </c>
      <c r="N282" s="5">
        <f t="shared" si="69"/>
        <v>7.496147343802682</v>
      </c>
      <c r="O282" s="6">
        <f t="shared" si="70"/>
        <v>-13.409999999999997</v>
      </c>
      <c r="P282" s="6">
        <f t="shared" si="71"/>
        <v>14.992294687605364</v>
      </c>
      <c r="Q282" s="6">
        <f t="shared" si="72"/>
        <v>0.11019718475287285</v>
      </c>
      <c r="R282" s="9">
        <f t="shared" si="73"/>
        <v>1.4474101831749686</v>
      </c>
      <c r="S282" s="9">
        <f t="shared" si="74"/>
        <v>21.699999999999989</v>
      </c>
      <c r="T282">
        <f t="shared" si="75"/>
        <v>13.409999999999997</v>
      </c>
      <c r="U282" s="9">
        <f t="shared" si="76"/>
        <v>0.89445947264407066</v>
      </c>
      <c r="V282" s="9">
        <f t="shared" si="77"/>
        <v>0.61898463133012338</v>
      </c>
      <c r="W282" s="9">
        <f t="shared" si="78"/>
        <v>4.6399999999999864</v>
      </c>
      <c r="X282">
        <f t="shared" si="79"/>
        <v>214.96499999999997</v>
      </c>
      <c r="Y282" s="9">
        <f t="shared" si="80"/>
        <v>28.676730877991453</v>
      </c>
      <c r="Z282" s="10">
        <f t="shared" si="81"/>
        <v>0.43054151948447433</v>
      </c>
      <c r="AA282">
        <f t="shared" si="82"/>
        <v>35.109999999999985</v>
      </c>
    </row>
    <row r="283" spans="1:27">
      <c r="A283" s="1">
        <f t="shared" si="65"/>
        <v>6003004</v>
      </c>
      <c r="B283" s="1">
        <v>4</v>
      </c>
      <c r="C283" s="1">
        <v>3</v>
      </c>
      <c r="D283" s="2">
        <v>6</v>
      </c>
      <c r="E283" s="5">
        <v>1071.57</v>
      </c>
      <c r="F283" s="5">
        <v>1071.3499999999999</v>
      </c>
      <c r="G283" s="5">
        <v>36.200000000000003</v>
      </c>
      <c r="H283" s="5">
        <v>1025.04</v>
      </c>
      <c r="I283" s="5">
        <v>1115.3699999999999</v>
      </c>
      <c r="J283" s="5">
        <v>67.510000000000005</v>
      </c>
      <c r="K283" s="6">
        <f t="shared" si="66"/>
        <v>1048.3049999999998</v>
      </c>
      <c r="L283" s="6">
        <f t="shared" si="67"/>
        <v>46.529999999999973</v>
      </c>
      <c r="M283" s="6">
        <f t="shared" si="68"/>
        <v>1093.3599999999999</v>
      </c>
      <c r="N283" s="5">
        <f t="shared" si="69"/>
        <v>38.301566873954393</v>
      </c>
      <c r="O283" s="6">
        <f t="shared" si="70"/>
        <v>-44.019999999999982</v>
      </c>
      <c r="P283" s="6">
        <f t="shared" si="71"/>
        <v>76.603133747908785</v>
      </c>
      <c r="Q283" s="6">
        <f t="shared" si="72"/>
        <v>-0.55336365203093951</v>
      </c>
      <c r="R283" s="9">
        <f t="shared" si="73"/>
        <v>1.1820665235183268</v>
      </c>
      <c r="S283" s="9">
        <f t="shared" si="74"/>
        <v>90.549999999999955</v>
      </c>
      <c r="T283">
        <f t="shared" si="75"/>
        <v>44.019999999999982</v>
      </c>
      <c r="U283" s="9">
        <f t="shared" si="76"/>
        <v>0.57465011999201276</v>
      </c>
      <c r="V283" s="9">
        <f t="shared" si="77"/>
        <v>1.1763226331776546</v>
      </c>
      <c r="W283" s="9">
        <f t="shared" si="78"/>
        <v>45.055000000000064</v>
      </c>
      <c r="X283">
        <f t="shared" si="79"/>
        <v>1093.3599999999999</v>
      </c>
      <c r="Y283" s="9">
        <f t="shared" si="80"/>
        <v>28.546090649453305</v>
      </c>
      <c r="Z283" s="10">
        <f t="shared" si="81"/>
        <v>0.4312122447241033</v>
      </c>
      <c r="AA283">
        <f t="shared" si="82"/>
        <v>46.529999999999973</v>
      </c>
    </row>
    <row r="284" spans="1:27">
      <c r="A284" s="1">
        <f t="shared" si="65"/>
        <v>13003003</v>
      </c>
      <c r="B284" s="1">
        <v>3</v>
      </c>
      <c r="C284" s="1">
        <v>3</v>
      </c>
      <c r="D284" s="2">
        <v>13</v>
      </c>
      <c r="E284" s="5">
        <v>28.63</v>
      </c>
      <c r="F284" s="5">
        <v>28.5</v>
      </c>
      <c r="G284" s="5">
        <v>5.96</v>
      </c>
      <c r="H284" s="5">
        <v>42</v>
      </c>
      <c r="I284" s="5">
        <v>36.200000000000003</v>
      </c>
      <c r="J284" s="5">
        <v>7.5</v>
      </c>
      <c r="K284" s="6">
        <f t="shared" si="66"/>
        <v>35.314999999999998</v>
      </c>
      <c r="L284" s="6">
        <f t="shared" si="67"/>
        <v>-13.370000000000001</v>
      </c>
      <c r="M284" s="6">
        <f t="shared" si="68"/>
        <v>32.35</v>
      </c>
      <c r="N284" s="5">
        <f t="shared" si="69"/>
        <v>4.7898747374018038</v>
      </c>
      <c r="O284" s="6">
        <f t="shared" si="70"/>
        <v>-7.7000000000000028</v>
      </c>
      <c r="P284" s="6">
        <f t="shared" si="71"/>
        <v>9.5797494748036076</v>
      </c>
      <c r="Q284" s="6">
        <f t="shared" si="72"/>
        <v>-0.22586944109070778</v>
      </c>
      <c r="R284" s="9">
        <f t="shared" si="73"/>
        <v>0.59187351557711143</v>
      </c>
      <c r="S284" s="9">
        <f t="shared" si="74"/>
        <v>5.6699999999999982</v>
      </c>
      <c r="T284">
        <f t="shared" si="75"/>
        <v>7.7000000000000028</v>
      </c>
      <c r="U284" s="9">
        <f t="shared" si="76"/>
        <v>0.80377884831459634</v>
      </c>
      <c r="V284" s="9">
        <f t="shared" si="77"/>
        <v>0.61901410006565571</v>
      </c>
      <c r="W284" s="9">
        <f t="shared" si="78"/>
        <v>2.9649999999999963</v>
      </c>
      <c r="X284">
        <f t="shared" si="79"/>
        <v>32.35</v>
      </c>
      <c r="Y284" s="9">
        <f t="shared" si="80"/>
        <v>6.7538300631109562</v>
      </c>
      <c r="Z284" s="10">
        <f t="shared" si="81"/>
        <v>0.43145567559136361</v>
      </c>
      <c r="AA284">
        <f t="shared" si="82"/>
        <v>13.370000000000001</v>
      </c>
    </row>
    <row r="285" spans="1:27">
      <c r="A285" s="1">
        <f t="shared" si="65"/>
        <v>12001004</v>
      </c>
      <c r="B285" s="1">
        <v>4</v>
      </c>
      <c r="C285" s="1">
        <v>1</v>
      </c>
      <c r="D285" s="2">
        <v>12</v>
      </c>
      <c r="E285" s="5">
        <v>3530.04</v>
      </c>
      <c r="F285" s="5">
        <v>3636.82</v>
      </c>
      <c r="G285" s="5">
        <v>125.73</v>
      </c>
      <c r="H285" s="5">
        <v>3616.5</v>
      </c>
      <c r="I285" s="5">
        <v>3468.11</v>
      </c>
      <c r="J285" s="5">
        <v>230.3</v>
      </c>
      <c r="K285" s="6">
        <f t="shared" si="66"/>
        <v>3573.27</v>
      </c>
      <c r="L285" s="6">
        <f t="shared" si="67"/>
        <v>-86.460000000000036</v>
      </c>
      <c r="M285" s="6">
        <f t="shared" si="68"/>
        <v>3552.4650000000001</v>
      </c>
      <c r="N285" s="5">
        <f t="shared" si="69"/>
        <v>131.19272359776664</v>
      </c>
      <c r="O285" s="6">
        <f t="shared" si="70"/>
        <v>168.71000000000004</v>
      </c>
      <c r="P285" s="6">
        <f t="shared" si="71"/>
        <v>262.38544719553329</v>
      </c>
      <c r="Q285" s="6">
        <f t="shared" si="72"/>
        <v>-0.54077202218165876</v>
      </c>
      <c r="R285" s="9">
        <f t="shared" si="73"/>
        <v>0.97250058159606634</v>
      </c>
      <c r="S285" s="9">
        <f t="shared" si="74"/>
        <v>255.17000000000007</v>
      </c>
      <c r="T285">
        <f t="shared" si="75"/>
        <v>168.71000000000004</v>
      </c>
      <c r="U285" s="9">
        <f t="shared" si="76"/>
        <v>0.64298535533594203</v>
      </c>
      <c r="V285" s="9">
        <f t="shared" si="77"/>
        <v>0.15858349022303558</v>
      </c>
      <c r="W285" s="9">
        <f t="shared" si="78"/>
        <v>20.804999999999836</v>
      </c>
      <c r="X285">
        <f t="shared" si="79"/>
        <v>3552.4650000000001</v>
      </c>
      <c r="Y285" s="9">
        <f t="shared" si="80"/>
        <v>27.078216707290583</v>
      </c>
      <c r="Z285" s="10">
        <f t="shared" si="81"/>
        <v>0.43218514551057857</v>
      </c>
      <c r="AA285">
        <f t="shared" si="82"/>
        <v>86.460000000000036</v>
      </c>
    </row>
    <row r="286" spans="1:27">
      <c r="A286" s="1">
        <f t="shared" si="65"/>
        <v>18003001</v>
      </c>
      <c r="B286" s="1">
        <v>1</v>
      </c>
      <c r="C286" s="1">
        <v>3</v>
      </c>
      <c r="D286" s="2">
        <v>18</v>
      </c>
      <c r="E286" s="5">
        <v>116.03</v>
      </c>
      <c r="F286" s="5">
        <v>114.22</v>
      </c>
      <c r="G286" s="5">
        <v>7.52</v>
      </c>
      <c r="H286" s="5">
        <v>121.27</v>
      </c>
      <c r="I286" s="5">
        <v>115.77</v>
      </c>
      <c r="J286" s="5">
        <v>7.99</v>
      </c>
      <c r="K286" s="6">
        <f t="shared" si="66"/>
        <v>118.65</v>
      </c>
      <c r="L286" s="6">
        <f t="shared" si="67"/>
        <v>-5.2399999999999949</v>
      </c>
      <c r="M286" s="6">
        <f t="shared" si="68"/>
        <v>114.995</v>
      </c>
      <c r="N286" s="5">
        <f t="shared" si="69"/>
        <v>5.4861302390665134</v>
      </c>
      <c r="O286" s="6">
        <f t="shared" si="70"/>
        <v>-1.5499999999999972</v>
      </c>
      <c r="P286" s="6">
        <f t="shared" si="71"/>
        <v>10.972260478133027</v>
      </c>
      <c r="Q286" s="6">
        <f t="shared" si="72"/>
        <v>-6.0550458715596417E-2</v>
      </c>
      <c r="R286" s="9">
        <f t="shared" si="73"/>
        <v>0.33630262491069352</v>
      </c>
      <c r="S286" s="9">
        <f t="shared" si="74"/>
        <v>3.6899999999999977</v>
      </c>
      <c r="T286">
        <f t="shared" si="75"/>
        <v>1.5499999999999972</v>
      </c>
      <c r="U286" s="9">
        <f t="shared" si="76"/>
        <v>0.14126533024703911</v>
      </c>
      <c r="V286" s="9">
        <f t="shared" si="77"/>
        <v>0.66622552522958578</v>
      </c>
      <c r="W286" s="9">
        <f t="shared" si="78"/>
        <v>3.6550000000000011</v>
      </c>
      <c r="X286">
        <f t="shared" si="79"/>
        <v>114.995</v>
      </c>
      <c r="Y286" s="9">
        <f t="shared" si="80"/>
        <v>20.961040840978441</v>
      </c>
      <c r="Z286" s="10">
        <f t="shared" si="81"/>
        <v>0.43314200904553229</v>
      </c>
      <c r="AA286">
        <f t="shared" si="82"/>
        <v>5.2399999999999949</v>
      </c>
    </row>
    <row r="287" spans="1:27">
      <c r="A287" s="1">
        <f t="shared" si="65"/>
        <v>9004003</v>
      </c>
      <c r="B287" s="1">
        <v>3</v>
      </c>
      <c r="C287" s="1">
        <v>4</v>
      </c>
      <c r="D287" s="2">
        <v>9</v>
      </c>
      <c r="E287" s="5">
        <v>795.79</v>
      </c>
      <c r="F287" s="5">
        <v>746.3</v>
      </c>
      <c r="G287" s="5">
        <v>28.26</v>
      </c>
      <c r="H287" s="5">
        <v>775.88</v>
      </c>
      <c r="I287" s="5">
        <v>798.45</v>
      </c>
      <c r="J287" s="5">
        <v>25.9</v>
      </c>
      <c r="K287" s="6">
        <f t="shared" si="66"/>
        <v>785.83500000000004</v>
      </c>
      <c r="L287" s="6">
        <f t="shared" si="67"/>
        <v>19.909999999999968</v>
      </c>
      <c r="M287" s="6">
        <f t="shared" si="68"/>
        <v>772.375</v>
      </c>
      <c r="N287" s="5">
        <f t="shared" si="69"/>
        <v>19.166622028933528</v>
      </c>
      <c r="O287" s="6">
        <f t="shared" si="70"/>
        <v>-52.150000000000091</v>
      </c>
      <c r="P287" s="6">
        <f t="shared" si="71"/>
        <v>38.333244057867056</v>
      </c>
      <c r="Q287" s="6">
        <f t="shared" si="72"/>
        <v>8.6984027086281293E-2</v>
      </c>
      <c r="R287" s="9">
        <f t="shared" si="73"/>
        <v>1.8798304649410784</v>
      </c>
      <c r="S287" s="9">
        <f t="shared" si="74"/>
        <v>72.060000000000059</v>
      </c>
      <c r="T287">
        <f t="shared" si="75"/>
        <v>52.150000000000091</v>
      </c>
      <c r="U287" s="9">
        <f t="shared" si="76"/>
        <v>1.3604379509669349</v>
      </c>
      <c r="V287" s="9">
        <f t="shared" si="77"/>
        <v>0.70226250508206944</v>
      </c>
      <c r="W287" s="9">
        <f t="shared" si="78"/>
        <v>13.460000000000036</v>
      </c>
      <c r="X287">
        <f t="shared" si="79"/>
        <v>772.375</v>
      </c>
      <c r="Y287" s="9">
        <f t="shared" si="80"/>
        <v>40.297919937798063</v>
      </c>
      <c r="Z287" s="10">
        <f t="shared" si="81"/>
        <v>0.43365654612838483</v>
      </c>
      <c r="AA287">
        <f t="shared" si="82"/>
        <v>19.909999999999968</v>
      </c>
    </row>
    <row r="288" spans="1:27">
      <c r="A288" s="1">
        <f t="shared" si="65"/>
        <v>8005002</v>
      </c>
      <c r="B288" s="1">
        <v>2</v>
      </c>
      <c r="C288" s="1">
        <v>5</v>
      </c>
      <c r="D288" s="2">
        <v>8</v>
      </c>
      <c r="E288" s="5">
        <v>2723.69</v>
      </c>
      <c r="F288" s="5">
        <v>2645.1</v>
      </c>
      <c r="G288" s="5">
        <v>92.94</v>
      </c>
      <c r="H288" s="5">
        <v>2750.33</v>
      </c>
      <c r="I288" s="5">
        <v>2893.26</v>
      </c>
      <c r="J288" s="5">
        <v>96.49</v>
      </c>
      <c r="K288" s="6">
        <f t="shared" si="66"/>
        <v>2737.01</v>
      </c>
      <c r="L288" s="6">
        <f t="shared" si="67"/>
        <v>-26.639999999999873</v>
      </c>
      <c r="M288" s="6">
        <f t="shared" si="68"/>
        <v>2769.1800000000003</v>
      </c>
      <c r="N288" s="5">
        <f t="shared" si="69"/>
        <v>66.985378441865947</v>
      </c>
      <c r="O288" s="6">
        <f t="shared" si="70"/>
        <v>-248.16000000000031</v>
      </c>
      <c r="P288" s="6">
        <f t="shared" si="71"/>
        <v>133.97075688373189</v>
      </c>
      <c r="Q288" s="6">
        <f t="shared" si="72"/>
        <v>-3.746770484381079E-2</v>
      </c>
      <c r="R288" s="9">
        <f t="shared" si="73"/>
        <v>1.6534951742658974</v>
      </c>
      <c r="S288" s="9">
        <f t="shared" si="74"/>
        <v>221.52000000000044</v>
      </c>
      <c r="T288">
        <f t="shared" si="75"/>
        <v>248.16000000000031</v>
      </c>
      <c r="U288" s="9">
        <f t="shared" si="76"/>
        <v>1.8523445397518272</v>
      </c>
      <c r="V288" s="9">
        <f t="shared" si="77"/>
        <v>0.48025406063681775</v>
      </c>
      <c r="W288" s="9">
        <f t="shared" si="78"/>
        <v>32.170000000000073</v>
      </c>
      <c r="X288">
        <f t="shared" si="79"/>
        <v>2769.1800000000003</v>
      </c>
      <c r="Y288" s="9">
        <f t="shared" si="80"/>
        <v>41.340066510235005</v>
      </c>
      <c r="Z288" s="10">
        <f t="shared" si="81"/>
        <v>0.43717273473994239</v>
      </c>
      <c r="AA288">
        <f t="shared" si="82"/>
        <v>26.639999999999873</v>
      </c>
    </row>
    <row r="289" spans="1:27">
      <c r="A289" s="1">
        <f t="shared" si="65"/>
        <v>11005001</v>
      </c>
      <c r="B289" s="1">
        <v>1</v>
      </c>
      <c r="C289" s="1">
        <v>5</v>
      </c>
      <c r="D289" s="2">
        <v>11</v>
      </c>
      <c r="E289" s="5">
        <v>584.9</v>
      </c>
      <c r="F289" s="5">
        <v>562.08000000000004</v>
      </c>
      <c r="G289" s="5">
        <v>18.98</v>
      </c>
      <c r="H289" s="5">
        <v>565.58000000000004</v>
      </c>
      <c r="I289" s="5">
        <v>557.87</v>
      </c>
      <c r="J289" s="5">
        <v>20.59</v>
      </c>
      <c r="K289" s="6">
        <f t="shared" si="66"/>
        <v>575.24</v>
      </c>
      <c r="L289" s="6">
        <f t="shared" si="67"/>
        <v>19.319999999999936</v>
      </c>
      <c r="M289" s="6">
        <f t="shared" si="68"/>
        <v>559.97500000000002</v>
      </c>
      <c r="N289" s="5">
        <f t="shared" si="69"/>
        <v>14.001682934561831</v>
      </c>
      <c r="O289" s="6">
        <f t="shared" si="70"/>
        <v>4.2100000000000364</v>
      </c>
      <c r="P289" s="6">
        <f t="shared" si="71"/>
        <v>28.003365869123662</v>
      </c>
      <c r="Q289" s="6">
        <f t="shared" si="72"/>
        <v>-8.1240288527567026E-2</v>
      </c>
      <c r="R289" s="9">
        <f t="shared" si="73"/>
        <v>0.53957799468170686</v>
      </c>
      <c r="S289" s="9">
        <f t="shared" si="74"/>
        <v>15.1099999999999</v>
      </c>
      <c r="T289">
        <f t="shared" si="75"/>
        <v>4.2100000000000364</v>
      </c>
      <c r="U289" s="9">
        <f t="shared" si="76"/>
        <v>0.15033907065585841</v>
      </c>
      <c r="V289" s="9">
        <f t="shared" si="77"/>
        <v>1.0902260872026874</v>
      </c>
      <c r="W289" s="9">
        <f t="shared" si="78"/>
        <v>15.264999999999986</v>
      </c>
      <c r="X289">
        <f t="shared" si="79"/>
        <v>559.97500000000002</v>
      </c>
      <c r="Y289" s="9">
        <f t="shared" si="80"/>
        <v>39.993406693830686</v>
      </c>
      <c r="Z289" s="10">
        <f t="shared" si="81"/>
        <v>0.43727565676584373</v>
      </c>
      <c r="AA289">
        <f t="shared" si="82"/>
        <v>19.319999999999936</v>
      </c>
    </row>
    <row r="290" spans="1:27">
      <c r="A290" s="1">
        <f t="shared" si="65"/>
        <v>7003004</v>
      </c>
      <c r="B290" s="1">
        <v>4</v>
      </c>
      <c r="C290" s="1">
        <v>3</v>
      </c>
      <c r="D290" s="2">
        <v>7</v>
      </c>
      <c r="E290" s="5">
        <v>4171.75</v>
      </c>
      <c r="F290" s="5">
        <v>4461.97</v>
      </c>
      <c r="G290" s="5">
        <v>124.88</v>
      </c>
      <c r="H290" s="5">
        <v>4204.8999999999996</v>
      </c>
      <c r="I290" s="5">
        <v>4428.05</v>
      </c>
      <c r="J290" s="5">
        <v>162.96</v>
      </c>
      <c r="K290" s="6">
        <f t="shared" si="66"/>
        <v>4188.3249999999998</v>
      </c>
      <c r="L290" s="6">
        <f t="shared" si="67"/>
        <v>-33.149999999999636</v>
      </c>
      <c r="M290" s="6">
        <f t="shared" si="68"/>
        <v>4445.01</v>
      </c>
      <c r="N290" s="5">
        <f t="shared" si="69"/>
        <v>102.65351430905812</v>
      </c>
      <c r="O290" s="6">
        <f t="shared" si="70"/>
        <v>33.920000000000073</v>
      </c>
      <c r="P290" s="6">
        <f t="shared" si="71"/>
        <v>205.30702861811625</v>
      </c>
      <c r="Q290" s="6">
        <f t="shared" si="72"/>
        <v>-0.26004017558217402</v>
      </c>
      <c r="R290" s="9">
        <f t="shared" si="73"/>
        <v>0.32668146069540588</v>
      </c>
      <c r="S290" s="9">
        <f t="shared" si="74"/>
        <v>67.069999999999709</v>
      </c>
      <c r="T290">
        <f t="shared" si="75"/>
        <v>33.920000000000073</v>
      </c>
      <c r="U290" s="9">
        <f t="shared" si="76"/>
        <v>0.16521597057981569</v>
      </c>
      <c r="V290" s="9">
        <f t="shared" si="77"/>
        <v>2.5004989037900924</v>
      </c>
      <c r="W290" s="9">
        <f t="shared" si="78"/>
        <v>256.6850000000004</v>
      </c>
      <c r="X290">
        <f t="shared" si="79"/>
        <v>4445.01</v>
      </c>
      <c r="Y290" s="9">
        <f t="shared" si="80"/>
        <v>43.301099138383549</v>
      </c>
      <c r="Z290" s="10">
        <f t="shared" si="81"/>
        <v>0.43728937787236494</v>
      </c>
      <c r="AA290">
        <f t="shared" si="82"/>
        <v>33.149999999999636</v>
      </c>
    </row>
    <row r="291" spans="1:27">
      <c r="A291" s="1">
        <f t="shared" si="65"/>
        <v>20002001</v>
      </c>
      <c r="B291" s="1">
        <v>1</v>
      </c>
      <c r="C291" s="1">
        <v>2</v>
      </c>
      <c r="D291" s="2">
        <v>20</v>
      </c>
      <c r="E291" s="5">
        <v>11.87</v>
      </c>
      <c r="F291" s="5">
        <v>18.57</v>
      </c>
      <c r="G291" s="5">
        <v>5.38</v>
      </c>
      <c r="H291" s="5">
        <v>15.3</v>
      </c>
      <c r="I291" s="5">
        <v>22.64</v>
      </c>
      <c r="J291" s="5">
        <v>4.92</v>
      </c>
      <c r="K291" s="6">
        <f t="shared" si="66"/>
        <v>13.585000000000001</v>
      </c>
      <c r="L291" s="6">
        <f t="shared" si="67"/>
        <v>-3.4300000000000015</v>
      </c>
      <c r="M291" s="6">
        <f t="shared" si="68"/>
        <v>20.605</v>
      </c>
      <c r="N291" s="5">
        <f t="shared" si="69"/>
        <v>3.6452297595624885</v>
      </c>
      <c r="O291" s="6">
        <f t="shared" si="70"/>
        <v>-4.07</v>
      </c>
      <c r="P291" s="6">
        <f t="shared" si="71"/>
        <v>7.290459519124977</v>
      </c>
      <c r="Q291" s="6">
        <f t="shared" si="72"/>
        <v>8.9142590516041148E-2</v>
      </c>
      <c r="R291" s="9">
        <f t="shared" si="73"/>
        <v>8.7785961683360877E-2</v>
      </c>
      <c r="S291" s="9">
        <f t="shared" si="74"/>
        <v>0.63999999999999879</v>
      </c>
      <c r="T291">
        <f t="shared" si="75"/>
        <v>4.07</v>
      </c>
      <c r="U291" s="9">
        <f t="shared" si="76"/>
        <v>0.55826385008012414</v>
      </c>
      <c r="V291" s="9">
        <f t="shared" si="77"/>
        <v>1.9258045344287327</v>
      </c>
      <c r="W291" s="9">
        <f t="shared" si="78"/>
        <v>7.02</v>
      </c>
      <c r="X291">
        <f t="shared" si="79"/>
        <v>20.605</v>
      </c>
      <c r="Y291" s="9">
        <f t="shared" si="80"/>
        <v>5.6525929390176701</v>
      </c>
      <c r="Z291" s="10">
        <f t="shared" si="81"/>
        <v>0.43770766500028302</v>
      </c>
      <c r="AA291">
        <f t="shared" si="82"/>
        <v>3.4300000000000015</v>
      </c>
    </row>
    <row r="292" spans="1:27">
      <c r="A292" s="1">
        <f t="shared" si="65"/>
        <v>17001003</v>
      </c>
      <c r="B292" s="1">
        <v>3</v>
      </c>
      <c r="C292" s="1">
        <v>1</v>
      </c>
      <c r="D292" s="2">
        <v>17</v>
      </c>
      <c r="E292" s="5">
        <v>1135.53</v>
      </c>
      <c r="F292" s="5">
        <v>1128.99</v>
      </c>
      <c r="G292" s="5">
        <v>59.08</v>
      </c>
      <c r="H292" s="5">
        <v>1178.48</v>
      </c>
      <c r="I292" s="5">
        <v>1095.3800000000001</v>
      </c>
      <c r="J292" s="5">
        <v>45.62</v>
      </c>
      <c r="K292" s="6">
        <f t="shared" si="66"/>
        <v>1157.0050000000001</v>
      </c>
      <c r="L292" s="6">
        <f t="shared" si="67"/>
        <v>-42.950000000000045</v>
      </c>
      <c r="M292" s="6">
        <f t="shared" si="68"/>
        <v>1112.1849999999999</v>
      </c>
      <c r="N292" s="5">
        <f t="shared" si="69"/>
        <v>37.321678686790065</v>
      </c>
      <c r="O292" s="6">
        <f t="shared" si="70"/>
        <v>33.6099999999999</v>
      </c>
      <c r="P292" s="6">
        <f t="shared" si="71"/>
        <v>74.64335737358013</v>
      </c>
      <c r="Q292" s="6">
        <f t="shared" si="72"/>
        <v>0.25293528063632653</v>
      </c>
      <c r="R292" s="9">
        <f t="shared" si="73"/>
        <v>1.0256773367900278</v>
      </c>
      <c r="S292" s="9">
        <f t="shared" si="74"/>
        <v>76.559999999999945</v>
      </c>
      <c r="T292">
        <f t="shared" si="75"/>
        <v>33.6099999999999</v>
      </c>
      <c r="U292" s="9">
        <f t="shared" si="76"/>
        <v>0.4502744943771258</v>
      </c>
      <c r="V292" s="9">
        <f t="shared" si="77"/>
        <v>1.2009106121977335</v>
      </c>
      <c r="W292" s="9">
        <f t="shared" si="78"/>
        <v>44.820000000000164</v>
      </c>
      <c r="X292">
        <f t="shared" si="79"/>
        <v>1112.1849999999999</v>
      </c>
      <c r="Y292" s="9">
        <f t="shared" si="80"/>
        <v>29.799972539650412</v>
      </c>
      <c r="Z292" s="10">
        <f t="shared" si="81"/>
        <v>0.43802511343529155</v>
      </c>
      <c r="AA292">
        <f t="shared" si="82"/>
        <v>42.950000000000045</v>
      </c>
    </row>
    <row r="293" spans="1:27">
      <c r="A293" s="1">
        <f t="shared" si="65"/>
        <v>21001001</v>
      </c>
      <c r="B293" s="1">
        <v>1</v>
      </c>
      <c r="C293" s="1">
        <v>1</v>
      </c>
      <c r="D293" s="2">
        <v>21</v>
      </c>
      <c r="E293" s="5">
        <v>41.76</v>
      </c>
      <c r="F293" s="5">
        <v>52.23</v>
      </c>
      <c r="G293" s="5">
        <v>8.0500000000000007</v>
      </c>
      <c r="H293" s="5">
        <v>48.59</v>
      </c>
      <c r="I293" s="5">
        <v>52.51</v>
      </c>
      <c r="J293" s="5">
        <v>5.76</v>
      </c>
      <c r="K293" s="6">
        <f t="shared" si="66"/>
        <v>45.174999999999997</v>
      </c>
      <c r="L293" s="6">
        <f t="shared" si="67"/>
        <v>-6.8300000000000054</v>
      </c>
      <c r="M293" s="6">
        <f t="shared" si="68"/>
        <v>52.37</v>
      </c>
      <c r="N293" s="5">
        <f t="shared" si="69"/>
        <v>4.9492448919001779</v>
      </c>
      <c r="O293" s="6">
        <f t="shared" si="70"/>
        <v>-0.28000000000000114</v>
      </c>
      <c r="P293" s="6">
        <f t="shared" si="71"/>
        <v>9.8984897838003558</v>
      </c>
      <c r="Q293" s="6">
        <f t="shared" si="72"/>
        <v>0.32276860301224441</v>
      </c>
      <c r="R293" s="9">
        <f t="shared" si="73"/>
        <v>0.66171710463545519</v>
      </c>
      <c r="S293" s="9">
        <f t="shared" si="74"/>
        <v>6.5500000000000043</v>
      </c>
      <c r="T293">
        <f t="shared" si="75"/>
        <v>0.28000000000000114</v>
      </c>
      <c r="U293" s="9">
        <f t="shared" si="76"/>
        <v>2.8287143404263828E-2</v>
      </c>
      <c r="V293" s="9">
        <f t="shared" si="77"/>
        <v>1.4537571199548389</v>
      </c>
      <c r="W293" s="9">
        <f t="shared" si="78"/>
        <v>7.1950000000000003</v>
      </c>
      <c r="X293">
        <f t="shared" si="79"/>
        <v>52.37</v>
      </c>
      <c r="Y293" s="9">
        <f t="shared" si="80"/>
        <v>10.58141214343779</v>
      </c>
      <c r="Z293" s="10">
        <f t="shared" si="81"/>
        <v>0.43829898471249051</v>
      </c>
      <c r="AA293">
        <f t="shared" si="82"/>
        <v>6.8300000000000054</v>
      </c>
    </row>
    <row r="294" spans="1:27">
      <c r="A294" s="1">
        <f t="shared" si="65"/>
        <v>11002004</v>
      </c>
      <c r="B294" s="1">
        <v>4</v>
      </c>
      <c r="C294" s="1">
        <v>2</v>
      </c>
      <c r="D294" s="2">
        <v>11</v>
      </c>
      <c r="E294" s="5">
        <v>1434.54</v>
      </c>
      <c r="F294" s="5">
        <v>1414.96</v>
      </c>
      <c r="G294" s="5">
        <v>47.08</v>
      </c>
      <c r="H294" s="5">
        <v>1330.74</v>
      </c>
      <c r="I294" s="5">
        <v>1363.62</v>
      </c>
      <c r="J294" s="5">
        <v>57.49</v>
      </c>
      <c r="K294" s="6">
        <f t="shared" si="66"/>
        <v>1382.6399999999999</v>
      </c>
      <c r="L294" s="6">
        <f t="shared" si="67"/>
        <v>103.79999999999995</v>
      </c>
      <c r="M294" s="6">
        <f t="shared" si="68"/>
        <v>1389.29</v>
      </c>
      <c r="N294" s="5">
        <f t="shared" si="69"/>
        <v>37.153823827433968</v>
      </c>
      <c r="O294" s="6">
        <f t="shared" si="70"/>
        <v>51.340000000000146</v>
      </c>
      <c r="P294" s="6">
        <f t="shared" si="71"/>
        <v>74.307647654867935</v>
      </c>
      <c r="Q294" s="6">
        <f t="shared" si="72"/>
        <v>-0.1971472898429476</v>
      </c>
      <c r="R294" s="9">
        <f t="shared" si="73"/>
        <v>0.70598386109135736</v>
      </c>
      <c r="S294" s="9">
        <f t="shared" si="74"/>
        <v>52.459999999999809</v>
      </c>
      <c r="T294">
        <f t="shared" si="75"/>
        <v>51.340000000000146</v>
      </c>
      <c r="U294" s="9">
        <f t="shared" si="76"/>
        <v>0.6909113882659268</v>
      </c>
      <c r="V294" s="9">
        <f t="shared" si="77"/>
        <v>0.17898561480204375</v>
      </c>
      <c r="W294" s="9">
        <f t="shared" si="78"/>
        <v>6.6500000000000909</v>
      </c>
      <c r="X294">
        <f t="shared" si="79"/>
        <v>1389.29</v>
      </c>
      <c r="Y294" s="9">
        <f t="shared" si="80"/>
        <v>37.392921020801197</v>
      </c>
      <c r="Z294" s="10">
        <f t="shared" si="81"/>
        <v>0.43997045355341763</v>
      </c>
      <c r="AA294">
        <f t="shared" si="82"/>
        <v>103.79999999999995</v>
      </c>
    </row>
    <row r="295" spans="1:27">
      <c r="A295" s="1">
        <f t="shared" si="65"/>
        <v>16002003</v>
      </c>
      <c r="B295" s="1">
        <v>3</v>
      </c>
      <c r="C295" s="1">
        <v>2</v>
      </c>
      <c r="D295" s="2">
        <v>16</v>
      </c>
      <c r="E295" s="5">
        <v>128.58000000000001</v>
      </c>
      <c r="F295" s="5">
        <v>114.29</v>
      </c>
      <c r="G295" s="5">
        <v>7.49</v>
      </c>
      <c r="H295" s="5">
        <v>95.68</v>
      </c>
      <c r="I295" s="5">
        <v>79.03</v>
      </c>
      <c r="J295" s="5">
        <v>14.82</v>
      </c>
      <c r="K295" s="6">
        <f t="shared" si="66"/>
        <v>112.13000000000001</v>
      </c>
      <c r="L295" s="6">
        <f t="shared" si="67"/>
        <v>32.900000000000006</v>
      </c>
      <c r="M295" s="6">
        <f t="shared" si="68"/>
        <v>96.66</v>
      </c>
      <c r="N295" s="5">
        <f t="shared" si="69"/>
        <v>8.3025974851247604</v>
      </c>
      <c r="O295" s="6">
        <f t="shared" si="70"/>
        <v>35.260000000000005</v>
      </c>
      <c r="P295" s="6">
        <f t="shared" si="71"/>
        <v>16.605194970249521</v>
      </c>
      <c r="Q295" s="6">
        <f t="shared" si="72"/>
        <v>-0.59308315124259925</v>
      </c>
      <c r="R295" s="9">
        <f t="shared" si="73"/>
        <v>0.14212419692922981</v>
      </c>
      <c r="S295" s="9">
        <f t="shared" si="74"/>
        <v>2.3599999999999994</v>
      </c>
      <c r="T295">
        <f t="shared" si="75"/>
        <v>35.260000000000005</v>
      </c>
      <c r="U295" s="9">
        <f t="shared" si="76"/>
        <v>2.1234318575104432</v>
      </c>
      <c r="V295" s="9">
        <f t="shared" si="77"/>
        <v>1.8632723105891422</v>
      </c>
      <c r="W295" s="9">
        <f t="shared" si="78"/>
        <v>15.470000000000013</v>
      </c>
      <c r="X295">
        <f t="shared" si="79"/>
        <v>96.66</v>
      </c>
      <c r="Y295" s="9">
        <f t="shared" si="80"/>
        <v>11.642139724728269</v>
      </c>
      <c r="Z295" s="10">
        <f t="shared" si="81"/>
        <v>0.441130366218423</v>
      </c>
      <c r="AA295">
        <f t="shared" si="82"/>
        <v>32.900000000000006</v>
      </c>
    </row>
    <row r="296" spans="1:27">
      <c r="A296" s="1">
        <f t="shared" si="65"/>
        <v>10004003</v>
      </c>
      <c r="B296" s="1">
        <v>3</v>
      </c>
      <c r="C296" s="1">
        <v>4</v>
      </c>
      <c r="D296" s="2">
        <v>10</v>
      </c>
      <c r="E296" s="5">
        <v>71.92</v>
      </c>
      <c r="F296" s="5">
        <v>76.63</v>
      </c>
      <c r="G296" s="5">
        <v>8.77</v>
      </c>
      <c r="H296" s="5">
        <v>76.989999999999995</v>
      </c>
      <c r="I296" s="5">
        <v>70.5</v>
      </c>
      <c r="J296" s="5">
        <v>6.57</v>
      </c>
      <c r="K296" s="6">
        <f t="shared" si="66"/>
        <v>74.454999999999998</v>
      </c>
      <c r="L296" s="6">
        <f t="shared" si="67"/>
        <v>-5.0699999999999932</v>
      </c>
      <c r="M296" s="6">
        <f t="shared" si="68"/>
        <v>73.564999999999998</v>
      </c>
      <c r="N296" s="5">
        <f t="shared" si="69"/>
        <v>5.4790008213176975</v>
      </c>
      <c r="O296" s="6">
        <f t="shared" si="70"/>
        <v>6.1299999999999955</v>
      </c>
      <c r="P296" s="6">
        <f t="shared" si="71"/>
        <v>10.958001642635395</v>
      </c>
      <c r="Q296" s="6">
        <f t="shared" si="72"/>
        <v>0.28105111852482301</v>
      </c>
      <c r="R296" s="9">
        <f t="shared" si="73"/>
        <v>1.0220841687432338</v>
      </c>
      <c r="S296" s="9">
        <f t="shared" si="74"/>
        <v>11.199999999999989</v>
      </c>
      <c r="T296">
        <f t="shared" si="75"/>
        <v>6.1299999999999955</v>
      </c>
      <c r="U296" s="9">
        <f t="shared" si="76"/>
        <v>0.55940856735678801</v>
      </c>
      <c r="V296" s="9">
        <f t="shared" si="77"/>
        <v>0.16243837681812137</v>
      </c>
      <c r="W296" s="9">
        <f t="shared" si="78"/>
        <v>0.89000000000000057</v>
      </c>
      <c r="X296">
        <f t="shared" si="79"/>
        <v>73.564999999999998</v>
      </c>
      <c r="Y296" s="9">
        <f t="shared" si="80"/>
        <v>13.426718191713585</v>
      </c>
      <c r="Z296" s="10">
        <f t="shared" si="81"/>
        <v>0.44246129774252568</v>
      </c>
      <c r="AA296">
        <f t="shared" si="82"/>
        <v>5.0699999999999932</v>
      </c>
    </row>
    <row r="297" spans="1:27">
      <c r="A297" s="1">
        <f t="shared" si="65"/>
        <v>14004002</v>
      </c>
      <c r="B297" s="1">
        <v>2</v>
      </c>
      <c r="C297" s="1">
        <v>4</v>
      </c>
      <c r="D297" s="2">
        <v>14</v>
      </c>
      <c r="E297" s="5">
        <v>74.37</v>
      </c>
      <c r="F297" s="5">
        <v>76.010000000000005</v>
      </c>
      <c r="G297" s="5">
        <v>7.31</v>
      </c>
      <c r="H297" s="5">
        <v>55.29</v>
      </c>
      <c r="I297" s="5">
        <v>49.17</v>
      </c>
      <c r="J297" s="5">
        <v>5.83</v>
      </c>
      <c r="K297" s="6">
        <f t="shared" si="66"/>
        <v>64.83</v>
      </c>
      <c r="L297" s="6">
        <f t="shared" si="67"/>
        <v>19.080000000000005</v>
      </c>
      <c r="M297" s="6">
        <f t="shared" si="68"/>
        <v>62.59</v>
      </c>
      <c r="N297" s="5">
        <f t="shared" si="69"/>
        <v>4.6750668444419059</v>
      </c>
      <c r="O297" s="6">
        <f t="shared" si="70"/>
        <v>26.840000000000003</v>
      </c>
      <c r="P297" s="6">
        <f t="shared" si="71"/>
        <v>9.3501336888838118</v>
      </c>
      <c r="Q297" s="6">
        <f t="shared" si="72"/>
        <v>0.22244438089791244</v>
      </c>
      <c r="R297" s="9">
        <f t="shared" si="73"/>
        <v>0.82993465742909189</v>
      </c>
      <c r="S297" s="9">
        <f t="shared" si="74"/>
        <v>7.759999999999998</v>
      </c>
      <c r="T297">
        <f t="shared" si="75"/>
        <v>26.840000000000003</v>
      </c>
      <c r="U297" s="9">
        <f t="shared" si="76"/>
        <v>2.8705471914171179</v>
      </c>
      <c r="V297" s="9">
        <f t="shared" si="77"/>
        <v>0.47913753418586652</v>
      </c>
      <c r="W297" s="9">
        <f t="shared" si="78"/>
        <v>2.2399999999999949</v>
      </c>
      <c r="X297">
        <f t="shared" si="79"/>
        <v>62.59</v>
      </c>
      <c r="Y297" s="9">
        <f t="shared" si="80"/>
        <v>13.388043868166722</v>
      </c>
      <c r="Z297" s="10">
        <f t="shared" si="81"/>
        <v>0.44308915581404157</v>
      </c>
      <c r="AA297">
        <f t="shared" si="82"/>
        <v>19.080000000000005</v>
      </c>
    </row>
    <row r="298" spans="1:27">
      <c r="A298" s="1">
        <f t="shared" si="65"/>
        <v>17003002</v>
      </c>
      <c r="B298" s="1">
        <v>2</v>
      </c>
      <c r="C298" s="1">
        <v>3</v>
      </c>
      <c r="D298" s="2">
        <v>17</v>
      </c>
      <c r="E298" s="5">
        <v>561.91999999999996</v>
      </c>
      <c r="F298" s="5">
        <v>558.70000000000005</v>
      </c>
      <c r="G298" s="5">
        <v>36.71</v>
      </c>
      <c r="H298" s="5">
        <v>581.92999999999995</v>
      </c>
      <c r="I298" s="5">
        <v>545.69000000000005</v>
      </c>
      <c r="J298" s="5">
        <v>19.41</v>
      </c>
      <c r="K298" s="6">
        <f t="shared" si="66"/>
        <v>571.92499999999995</v>
      </c>
      <c r="L298" s="6">
        <f t="shared" si="67"/>
        <v>-20.009999999999991</v>
      </c>
      <c r="M298" s="6">
        <f t="shared" si="68"/>
        <v>552.19500000000005</v>
      </c>
      <c r="N298" s="5">
        <f t="shared" si="69"/>
        <v>20.762780401478025</v>
      </c>
      <c r="O298" s="6">
        <f t="shared" si="70"/>
        <v>13.009999999999991</v>
      </c>
      <c r="P298" s="6">
        <f t="shared" si="71"/>
        <v>41.525560802956051</v>
      </c>
      <c r="Q298" s="6">
        <f t="shared" si="72"/>
        <v>0.56303157752137267</v>
      </c>
      <c r="R298" s="9">
        <f t="shared" si="73"/>
        <v>0.79517288536292108</v>
      </c>
      <c r="S298" s="9">
        <f t="shared" si="74"/>
        <v>33.019999999999982</v>
      </c>
      <c r="T298">
        <f t="shared" si="75"/>
        <v>13.009999999999991</v>
      </c>
      <c r="U298" s="9">
        <f t="shared" si="76"/>
        <v>0.31330100661937016</v>
      </c>
      <c r="V298" s="9">
        <f t="shared" si="77"/>
        <v>0.95025808771716336</v>
      </c>
      <c r="W298" s="9">
        <f t="shared" si="78"/>
        <v>19.729999999999905</v>
      </c>
      <c r="X298">
        <f t="shared" si="79"/>
        <v>552.19500000000005</v>
      </c>
      <c r="Y298" s="9">
        <f t="shared" si="80"/>
        <v>26.595426495032012</v>
      </c>
      <c r="Z298" s="10">
        <f t="shared" si="81"/>
        <v>0.44323131658311332</v>
      </c>
      <c r="AA298">
        <f t="shared" si="82"/>
        <v>20.009999999999991</v>
      </c>
    </row>
    <row r="299" spans="1:27">
      <c r="A299" s="1">
        <f t="shared" si="65"/>
        <v>13001004</v>
      </c>
      <c r="B299" s="1">
        <v>4</v>
      </c>
      <c r="C299" s="1">
        <v>1</v>
      </c>
      <c r="D299" s="2">
        <v>13</v>
      </c>
      <c r="E299" s="5">
        <v>352.23</v>
      </c>
      <c r="F299" s="5">
        <v>343.3</v>
      </c>
      <c r="G299" s="5">
        <v>20.57</v>
      </c>
      <c r="H299" s="5">
        <v>300.7</v>
      </c>
      <c r="I299" s="5">
        <v>276.70999999999998</v>
      </c>
      <c r="J299" s="5">
        <v>18.399999999999999</v>
      </c>
      <c r="K299" s="6">
        <f t="shared" si="66"/>
        <v>326.46500000000003</v>
      </c>
      <c r="L299" s="6">
        <f t="shared" si="67"/>
        <v>51.53000000000003</v>
      </c>
      <c r="M299" s="6">
        <f t="shared" si="68"/>
        <v>310.005</v>
      </c>
      <c r="N299" s="5">
        <f t="shared" si="69"/>
        <v>13.799319729609861</v>
      </c>
      <c r="O299" s="6">
        <f t="shared" si="70"/>
        <v>66.590000000000032</v>
      </c>
      <c r="P299" s="6">
        <f t="shared" si="71"/>
        <v>27.598639459219722</v>
      </c>
      <c r="Q299" s="6">
        <f t="shared" si="72"/>
        <v>0.11102346915371446</v>
      </c>
      <c r="R299" s="9">
        <f t="shared" si="73"/>
        <v>0.54567907313883879</v>
      </c>
      <c r="S299" s="9">
        <f t="shared" si="74"/>
        <v>15.060000000000002</v>
      </c>
      <c r="T299">
        <f t="shared" si="75"/>
        <v>66.590000000000032</v>
      </c>
      <c r="U299" s="9">
        <f t="shared" si="76"/>
        <v>2.4128000982945079</v>
      </c>
      <c r="V299" s="9">
        <f t="shared" si="77"/>
        <v>1.1928124228240777</v>
      </c>
      <c r="W299" s="9">
        <f t="shared" si="78"/>
        <v>16.460000000000036</v>
      </c>
      <c r="X299">
        <f t="shared" si="79"/>
        <v>310.005</v>
      </c>
      <c r="Y299" s="9">
        <f t="shared" si="80"/>
        <v>22.465237857689999</v>
      </c>
      <c r="Z299" s="10">
        <f t="shared" si="81"/>
        <v>0.44377246422012262</v>
      </c>
      <c r="AA299">
        <f t="shared" si="82"/>
        <v>51.53000000000003</v>
      </c>
    </row>
    <row r="300" spans="1:27">
      <c r="A300" s="1">
        <f t="shared" si="65"/>
        <v>14003003</v>
      </c>
      <c r="B300" s="1">
        <v>3</v>
      </c>
      <c r="C300" s="1">
        <v>3</v>
      </c>
      <c r="D300" s="2">
        <v>14</v>
      </c>
      <c r="E300" s="5">
        <v>18.62</v>
      </c>
      <c r="F300" s="5">
        <v>22.79</v>
      </c>
      <c r="G300" s="5">
        <v>5.7</v>
      </c>
      <c r="H300" s="5">
        <v>9.4700000000000006</v>
      </c>
      <c r="I300" s="5">
        <v>9.8800000000000008</v>
      </c>
      <c r="J300" s="5">
        <v>9.8800000000000008</v>
      </c>
      <c r="K300" s="6">
        <f t="shared" si="66"/>
        <v>14.045000000000002</v>
      </c>
      <c r="L300" s="6">
        <f t="shared" si="67"/>
        <v>9.15</v>
      </c>
      <c r="M300" s="6">
        <f t="shared" si="68"/>
        <v>16.335000000000001</v>
      </c>
      <c r="N300" s="5">
        <f t="shared" si="69"/>
        <v>5.7031657875253821</v>
      </c>
      <c r="O300" s="6">
        <f t="shared" si="70"/>
        <v>12.909999999999998</v>
      </c>
      <c r="P300" s="6">
        <f t="shared" si="71"/>
        <v>11.406331575050764</v>
      </c>
      <c r="Q300" s="6">
        <f t="shared" si="72"/>
        <v>-0.50055493895671477</v>
      </c>
      <c r="R300" s="9">
        <f t="shared" si="73"/>
        <v>0.32964147809136995</v>
      </c>
      <c r="S300" s="9">
        <f t="shared" si="74"/>
        <v>3.759999999999998</v>
      </c>
      <c r="T300">
        <f t="shared" si="75"/>
        <v>12.909999999999998</v>
      </c>
      <c r="U300" s="9">
        <f t="shared" si="76"/>
        <v>1.1318275218509544</v>
      </c>
      <c r="V300" s="9">
        <f t="shared" si="77"/>
        <v>0.40153137490916879</v>
      </c>
      <c r="W300" s="9">
        <f t="shared" si="78"/>
        <v>2.2899999999999991</v>
      </c>
      <c r="X300">
        <f t="shared" si="79"/>
        <v>16.335000000000001</v>
      </c>
      <c r="Y300" s="9">
        <f t="shared" si="80"/>
        <v>2.864198693948155</v>
      </c>
      <c r="Z300" s="10">
        <f t="shared" si="81"/>
        <v>0.4439774769062052</v>
      </c>
      <c r="AA300">
        <f t="shared" si="82"/>
        <v>9.15</v>
      </c>
    </row>
    <row r="301" spans="1:27">
      <c r="A301" s="1">
        <f t="shared" si="65"/>
        <v>8003004</v>
      </c>
      <c r="B301" s="1">
        <v>4</v>
      </c>
      <c r="C301" s="1">
        <v>3</v>
      </c>
      <c r="D301" s="2">
        <v>8</v>
      </c>
      <c r="E301" s="5">
        <v>887.43</v>
      </c>
      <c r="F301" s="5">
        <v>927.52</v>
      </c>
      <c r="G301" s="5">
        <v>33</v>
      </c>
      <c r="H301" s="5">
        <v>923.45</v>
      </c>
      <c r="I301" s="5">
        <v>941.05</v>
      </c>
      <c r="J301" s="5">
        <v>42.71</v>
      </c>
      <c r="K301" s="6">
        <f t="shared" si="66"/>
        <v>905.44</v>
      </c>
      <c r="L301" s="6">
        <f t="shared" si="67"/>
        <v>-36.020000000000095</v>
      </c>
      <c r="M301" s="6">
        <f t="shared" si="68"/>
        <v>934.28499999999997</v>
      </c>
      <c r="N301" s="5">
        <f t="shared" si="69"/>
        <v>26.986775001841181</v>
      </c>
      <c r="O301" s="6">
        <f t="shared" si="70"/>
        <v>-13.529999999999973</v>
      </c>
      <c r="P301" s="6">
        <f t="shared" si="71"/>
        <v>53.973550003682362</v>
      </c>
      <c r="Q301" s="6">
        <f t="shared" si="72"/>
        <v>-0.25235418323453346</v>
      </c>
      <c r="R301" s="9">
        <f t="shared" si="73"/>
        <v>0.41668558022338231</v>
      </c>
      <c r="S301" s="9">
        <f t="shared" si="74"/>
        <v>22.490000000000123</v>
      </c>
      <c r="T301">
        <f t="shared" si="75"/>
        <v>13.529999999999973</v>
      </c>
      <c r="U301" s="9">
        <f t="shared" si="76"/>
        <v>0.25067834150388263</v>
      </c>
      <c r="V301" s="9">
        <f t="shared" si="77"/>
        <v>1.0688568751928289</v>
      </c>
      <c r="W301" s="9">
        <f t="shared" si="78"/>
        <v>28.844999999999914</v>
      </c>
      <c r="X301">
        <f t="shared" si="79"/>
        <v>934.28499999999997</v>
      </c>
      <c r="Y301" s="9">
        <f t="shared" si="80"/>
        <v>34.620105586394004</v>
      </c>
      <c r="Z301" s="10">
        <f t="shared" si="81"/>
        <v>0.44419815398085571</v>
      </c>
      <c r="AA301">
        <f t="shared" si="82"/>
        <v>36.020000000000095</v>
      </c>
    </row>
    <row r="302" spans="1:27">
      <c r="A302" s="1">
        <f t="shared" si="65"/>
        <v>16004001</v>
      </c>
      <c r="B302" s="1">
        <v>1</v>
      </c>
      <c r="C302" s="1">
        <v>4</v>
      </c>
      <c r="D302" s="2">
        <v>16</v>
      </c>
      <c r="E302" s="5">
        <v>443.1</v>
      </c>
      <c r="F302" s="5">
        <v>489.02</v>
      </c>
      <c r="G302" s="5">
        <v>15.64</v>
      </c>
      <c r="H302" s="5">
        <v>496.23</v>
      </c>
      <c r="I302" s="5">
        <v>507.63</v>
      </c>
      <c r="J302" s="5">
        <v>16.940000000000001</v>
      </c>
      <c r="K302" s="6">
        <f t="shared" si="66"/>
        <v>469.66500000000002</v>
      </c>
      <c r="L302" s="6">
        <f t="shared" si="67"/>
        <v>-53.129999999999995</v>
      </c>
      <c r="M302" s="6">
        <f t="shared" si="68"/>
        <v>498.32499999999999</v>
      </c>
      <c r="N302" s="5">
        <f t="shared" si="69"/>
        <v>11.527935634796025</v>
      </c>
      <c r="O302" s="6">
        <f t="shared" si="70"/>
        <v>-18.610000000000014</v>
      </c>
      <c r="P302" s="6">
        <f t="shared" si="71"/>
        <v>23.05587126959205</v>
      </c>
      <c r="Q302" s="6">
        <f t="shared" si="72"/>
        <v>-7.9676703039205155E-2</v>
      </c>
      <c r="R302" s="9">
        <f t="shared" si="73"/>
        <v>1.4972325095138674</v>
      </c>
      <c r="S302" s="9">
        <f t="shared" si="74"/>
        <v>34.519999999999982</v>
      </c>
      <c r="T302">
        <f t="shared" si="75"/>
        <v>18.610000000000014</v>
      </c>
      <c r="U302" s="9">
        <f t="shared" si="76"/>
        <v>0.80716966981613869</v>
      </c>
      <c r="V302" s="9">
        <f t="shared" si="77"/>
        <v>2.4861346305137553</v>
      </c>
      <c r="W302" s="9">
        <f t="shared" si="78"/>
        <v>28.659999999999968</v>
      </c>
      <c r="X302">
        <f t="shared" si="79"/>
        <v>498.32499999999999</v>
      </c>
      <c r="Y302" s="9">
        <f t="shared" si="80"/>
        <v>43.227600828707899</v>
      </c>
      <c r="Z302" s="10">
        <f t="shared" si="81"/>
        <v>0.44456270648807239</v>
      </c>
      <c r="AA302">
        <f t="shared" si="82"/>
        <v>53.129999999999995</v>
      </c>
    </row>
    <row r="303" spans="1:27">
      <c r="A303" s="1">
        <f t="shared" si="65"/>
        <v>1001005</v>
      </c>
      <c r="B303" s="1">
        <v>5</v>
      </c>
      <c r="C303" s="1">
        <v>1</v>
      </c>
      <c r="D303" s="2">
        <v>1</v>
      </c>
      <c r="E303" s="5">
        <v>190.33</v>
      </c>
      <c r="F303" s="5">
        <v>191.71</v>
      </c>
      <c r="G303" s="5">
        <v>11.39</v>
      </c>
      <c r="H303" s="5">
        <v>194.28</v>
      </c>
      <c r="I303" s="5">
        <v>166.75</v>
      </c>
      <c r="J303" s="5">
        <v>13.67</v>
      </c>
      <c r="K303" s="6">
        <f t="shared" si="66"/>
        <v>192.30500000000001</v>
      </c>
      <c r="L303" s="6">
        <f t="shared" si="67"/>
        <v>-3.9499999999999886</v>
      </c>
      <c r="M303" s="6">
        <f t="shared" si="68"/>
        <v>179.23000000000002</v>
      </c>
      <c r="N303" s="5">
        <f t="shared" si="69"/>
        <v>8.8966426251704629</v>
      </c>
      <c r="O303" s="6">
        <f t="shared" si="70"/>
        <v>24.960000000000008</v>
      </c>
      <c r="P303" s="6">
        <f t="shared" si="71"/>
        <v>17.793285250340926</v>
      </c>
      <c r="Q303" s="6">
        <f t="shared" si="72"/>
        <v>-0.18046942365943253</v>
      </c>
      <c r="R303" s="9">
        <f t="shared" si="73"/>
        <v>1.6247702205215908</v>
      </c>
      <c r="S303" s="9">
        <f t="shared" si="74"/>
        <v>28.909999999999997</v>
      </c>
      <c r="T303">
        <f t="shared" si="75"/>
        <v>24.960000000000008</v>
      </c>
      <c r="U303" s="9">
        <f t="shared" si="76"/>
        <v>1.4027763647256632</v>
      </c>
      <c r="V303" s="9">
        <f t="shared" si="77"/>
        <v>1.4696555263451945</v>
      </c>
      <c r="W303" s="9">
        <f t="shared" si="78"/>
        <v>13.074999999999989</v>
      </c>
      <c r="X303">
        <f t="shared" si="79"/>
        <v>179.23000000000002</v>
      </c>
      <c r="Y303" s="9">
        <f t="shared" si="80"/>
        <v>20.14580191104011</v>
      </c>
      <c r="Z303" s="10">
        <f t="shared" si="81"/>
        <v>0.44483929682526924</v>
      </c>
      <c r="AA303">
        <f t="shared" si="82"/>
        <v>3.9499999999999886</v>
      </c>
    </row>
    <row r="304" spans="1:27">
      <c r="A304" s="1">
        <f t="shared" si="65"/>
        <v>9005002</v>
      </c>
      <c r="B304" s="1">
        <v>2</v>
      </c>
      <c r="C304" s="1">
        <v>5</v>
      </c>
      <c r="D304" s="2">
        <v>9</v>
      </c>
      <c r="E304" s="5">
        <v>496.65</v>
      </c>
      <c r="F304" s="5">
        <v>474.37</v>
      </c>
      <c r="G304" s="5">
        <v>31.87</v>
      </c>
      <c r="H304" s="5">
        <v>475.81</v>
      </c>
      <c r="I304" s="5">
        <v>483.52</v>
      </c>
      <c r="J304" s="5">
        <v>17.09</v>
      </c>
      <c r="K304" s="6">
        <f t="shared" si="66"/>
        <v>486.23</v>
      </c>
      <c r="L304" s="6">
        <f t="shared" si="67"/>
        <v>20.839999999999975</v>
      </c>
      <c r="M304" s="6">
        <f t="shared" si="68"/>
        <v>478.94499999999999</v>
      </c>
      <c r="N304" s="5">
        <f t="shared" si="69"/>
        <v>18.081516805843474</v>
      </c>
      <c r="O304" s="6">
        <f t="shared" si="70"/>
        <v>-9.1499999999999773</v>
      </c>
      <c r="P304" s="6">
        <f t="shared" si="71"/>
        <v>36.163033611686949</v>
      </c>
      <c r="Q304" s="6">
        <f t="shared" si="72"/>
        <v>0.55333244122606118</v>
      </c>
      <c r="R304" s="9">
        <f t="shared" si="73"/>
        <v>0.82929989563452899</v>
      </c>
      <c r="S304" s="9">
        <f t="shared" si="74"/>
        <v>29.989999999999952</v>
      </c>
      <c r="T304">
        <f t="shared" si="75"/>
        <v>9.1499999999999773</v>
      </c>
      <c r="U304" s="9">
        <f t="shared" si="76"/>
        <v>0.25302080843801045</v>
      </c>
      <c r="V304" s="9">
        <f t="shared" si="77"/>
        <v>0.40289761518489992</v>
      </c>
      <c r="W304" s="9">
        <f t="shared" si="78"/>
        <v>7.285000000000025</v>
      </c>
      <c r="X304">
        <f t="shared" si="79"/>
        <v>478.94499999999999</v>
      </c>
      <c r="Y304" s="9">
        <f t="shared" si="80"/>
        <v>26.488098600512181</v>
      </c>
      <c r="Z304" s="10">
        <f t="shared" si="81"/>
        <v>0.44499662920071653</v>
      </c>
      <c r="AA304">
        <f t="shared" si="82"/>
        <v>20.839999999999975</v>
      </c>
    </row>
    <row r="305" spans="1:27">
      <c r="A305" s="1">
        <f t="shared" si="65"/>
        <v>20001002</v>
      </c>
      <c r="B305" s="1">
        <v>2</v>
      </c>
      <c r="C305" s="1">
        <v>1</v>
      </c>
      <c r="D305" s="2">
        <v>20</v>
      </c>
      <c r="E305" s="5">
        <v>574.25</v>
      </c>
      <c r="F305" s="5">
        <v>536.74</v>
      </c>
      <c r="G305" s="5">
        <v>35.409999999999997</v>
      </c>
      <c r="H305" s="5">
        <v>611.66</v>
      </c>
      <c r="I305" s="5">
        <v>628.19000000000005</v>
      </c>
      <c r="J305" s="5">
        <v>41.93</v>
      </c>
      <c r="K305" s="6">
        <f t="shared" si="66"/>
        <v>592.95499999999993</v>
      </c>
      <c r="L305" s="6">
        <f t="shared" si="67"/>
        <v>-37.409999999999968</v>
      </c>
      <c r="M305" s="6">
        <f t="shared" si="68"/>
        <v>582.46500000000003</v>
      </c>
      <c r="N305" s="5">
        <f t="shared" si="69"/>
        <v>27.440813581233336</v>
      </c>
      <c r="O305" s="6">
        <f t="shared" si="70"/>
        <v>-91.450000000000045</v>
      </c>
      <c r="P305" s="6">
        <f t="shared" si="71"/>
        <v>54.881627162466671</v>
      </c>
      <c r="Q305" s="6">
        <f t="shared" si="72"/>
        <v>-0.16741632533674561</v>
      </c>
      <c r="R305" s="9">
        <f t="shared" si="73"/>
        <v>0.98466468277306873</v>
      </c>
      <c r="S305" s="9">
        <f t="shared" si="74"/>
        <v>54.040000000000077</v>
      </c>
      <c r="T305">
        <f t="shared" si="75"/>
        <v>91.450000000000045</v>
      </c>
      <c r="U305" s="9">
        <f t="shared" si="76"/>
        <v>1.6663135684603452</v>
      </c>
      <c r="V305" s="9">
        <f t="shared" si="77"/>
        <v>0.38227729542151639</v>
      </c>
      <c r="W305" s="9">
        <f t="shared" si="78"/>
        <v>10.489999999999895</v>
      </c>
      <c r="X305">
        <f t="shared" si="79"/>
        <v>582.46500000000003</v>
      </c>
      <c r="Y305" s="9">
        <f t="shared" si="80"/>
        <v>21.226229254308464</v>
      </c>
      <c r="Z305" s="10">
        <f t="shared" si="81"/>
        <v>0.4455468549995612</v>
      </c>
      <c r="AA305">
        <f t="shared" si="82"/>
        <v>37.409999999999968</v>
      </c>
    </row>
    <row r="306" spans="1:27">
      <c r="A306" s="1">
        <f t="shared" si="65"/>
        <v>19002002</v>
      </c>
      <c r="B306" s="1">
        <v>2</v>
      </c>
      <c r="C306" s="1">
        <v>2</v>
      </c>
      <c r="D306" s="2">
        <v>19</v>
      </c>
      <c r="E306" s="5">
        <v>2212.27</v>
      </c>
      <c r="F306" s="5">
        <v>2153.21</v>
      </c>
      <c r="G306" s="5">
        <v>89.19</v>
      </c>
      <c r="H306" s="5">
        <v>2209.5700000000002</v>
      </c>
      <c r="I306" s="5">
        <v>2165.0500000000002</v>
      </c>
      <c r="J306" s="5">
        <v>130.47999999999999</v>
      </c>
      <c r="K306" s="6">
        <f t="shared" si="66"/>
        <v>2210.92</v>
      </c>
      <c r="L306" s="6">
        <f t="shared" si="67"/>
        <v>2.6999999999998181</v>
      </c>
      <c r="M306" s="6">
        <f t="shared" si="68"/>
        <v>2159.13</v>
      </c>
      <c r="N306" s="5">
        <f t="shared" si="69"/>
        <v>79.025132869233445</v>
      </c>
      <c r="O306" s="6">
        <f t="shared" si="70"/>
        <v>-11.840000000000146</v>
      </c>
      <c r="P306" s="6">
        <f t="shared" si="71"/>
        <v>158.05026573846689</v>
      </c>
      <c r="Q306" s="6">
        <f t="shared" si="72"/>
        <v>-0.3630990997497125</v>
      </c>
      <c r="R306" s="9">
        <f t="shared" si="73"/>
        <v>9.1996049054798662E-2</v>
      </c>
      <c r="S306" s="9">
        <f t="shared" si="74"/>
        <v>14.539999999999964</v>
      </c>
      <c r="T306">
        <f t="shared" si="75"/>
        <v>11.840000000000146</v>
      </c>
      <c r="U306" s="9">
        <f t="shared" si="76"/>
        <v>7.4912876259204411E-2</v>
      </c>
      <c r="V306" s="9">
        <f t="shared" si="77"/>
        <v>0.65536112524732204</v>
      </c>
      <c r="W306" s="9">
        <f t="shared" si="78"/>
        <v>51.789999999999964</v>
      </c>
      <c r="X306">
        <f t="shared" si="79"/>
        <v>2159.13</v>
      </c>
      <c r="Y306" s="9">
        <f t="shared" si="80"/>
        <v>27.322067317151021</v>
      </c>
      <c r="Z306" s="10">
        <f t="shared" si="81"/>
        <v>0.44587666456095232</v>
      </c>
      <c r="AA306">
        <f t="shared" si="82"/>
        <v>2.6999999999998181</v>
      </c>
    </row>
    <row r="307" spans="1:27">
      <c r="A307" s="1">
        <f t="shared" si="65"/>
        <v>2001005</v>
      </c>
      <c r="B307" s="1">
        <v>5</v>
      </c>
      <c r="C307" s="1">
        <v>1</v>
      </c>
      <c r="D307" s="2">
        <v>2</v>
      </c>
      <c r="E307" s="5">
        <v>844.11</v>
      </c>
      <c r="F307" s="5">
        <v>843.91</v>
      </c>
      <c r="G307" s="5">
        <v>24.6</v>
      </c>
      <c r="H307" s="5">
        <v>939.1</v>
      </c>
      <c r="I307" s="5">
        <v>922.17</v>
      </c>
      <c r="J307" s="5">
        <v>36.96</v>
      </c>
      <c r="K307" s="6">
        <f t="shared" si="66"/>
        <v>891.60500000000002</v>
      </c>
      <c r="L307" s="6">
        <f t="shared" si="67"/>
        <v>-94.990000000000009</v>
      </c>
      <c r="M307" s="6">
        <f t="shared" si="68"/>
        <v>883.04</v>
      </c>
      <c r="N307" s="5">
        <f t="shared" si="69"/>
        <v>22.199108090191373</v>
      </c>
      <c r="O307" s="6">
        <f t="shared" si="70"/>
        <v>-78.259999999999991</v>
      </c>
      <c r="P307" s="6">
        <f t="shared" si="71"/>
        <v>44.398216180382747</v>
      </c>
      <c r="Q307" s="6">
        <f t="shared" si="72"/>
        <v>-0.38599887500091312</v>
      </c>
      <c r="R307" s="9">
        <f t="shared" si="73"/>
        <v>0.37681694084349571</v>
      </c>
      <c r="S307" s="9">
        <f t="shared" si="74"/>
        <v>16.730000000000018</v>
      </c>
      <c r="T307">
        <f t="shared" si="75"/>
        <v>78.259999999999991</v>
      </c>
      <c r="U307" s="9">
        <f t="shared" si="76"/>
        <v>1.7626834303892371</v>
      </c>
      <c r="V307" s="9">
        <f t="shared" si="77"/>
        <v>0.38582631181405352</v>
      </c>
      <c r="W307" s="9">
        <f t="shared" si="78"/>
        <v>8.5650000000000546</v>
      </c>
      <c r="X307">
        <f t="shared" si="79"/>
        <v>883.04</v>
      </c>
      <c r="Y307" s="9">
        <f t="shared" si="80"/>
        <v>39.778174709197856</v>
      </c>
      <c r="Z307" s="10">
        <f t="shared" si="81"/>
        <v>0.44620623034646206</v>
      </c>
      <c r="AA307">
        <f t="shared" si="82"/>
        <v>94.990000000000009</v>
      </c>
    </row>
    <row r="308" spans="1:27">
      <c r="A308" s="1">
        <f t="shared" si="65"/>
        <v>12005001</v>
      </c>
      <c r="B308" s="1">
        <v>1</v>
      </c>
      <c r="C308" s="1">
        <v>5</v>
      </c>
      <c r="D308" s="2">
        <v>12</v>
      </c>
      <c r="E308" s="5">
        <v>539.73</v>
      </c>
      <c r="F308" s="5">
        <v>532.67999999999995</v>
      </c>
      <c r="G308" s="5">
        <v>21.03</v>
      </c>
      <c r="H308" s="5">
        <v>547.03</v>
      </c>
      <c r="I308" s="5">
        <v>524.53</v>
      </c>
      <c r="J308" s="5">
        <v>35.08</v>
      </c>
      <c r="K308" s="6">
        <f t="shared" si="66"/>
        <v>543.38</v>
      </c>
      <c r="L308" s="6">
        <f t="shared" si="67"/>
        <v>-7.2999999999999545</v>
      </c>
      <c r="M308" s="6">
        <f t="shared" si="68"/>
        <v>528.60500000000002</v>
      </c>
      <c r="N308" s="5">
        <f t="shared" si="69"/>
        <v>20.450350241499532</v>
      </c>
      <c r="O308" s="6">
        <f t="shared" si="70"/>
        <v>8.1499999999999773</v>
      </c>
      <c r="P308" s="6">
        <f t="shared" si="71"/>
        <v>40.900700482999063</v>
      </c>
      <c r="Q308" s="6">
        <f t="shared" si="72"/>
        <v>-0.47125405583574975</v>
      </c>
      <c r="R308" s="9">
        <f t="shared" si="73"/>
        <v>0.3777441417273999</v>
      </c>
      <c r="S308" s="9">
        <f t="shared" si="74"/>
        <v>15.449999999999932</v>
      </c>
      <c r="T308">
        <f t="shared" si="75"/>
        <v>8.1499999999999773</v>
      </c>
      <c r="U308" s="9">
        <f t="shared" si="76"/>
        <v>0.19926309094358022</v>
      </c>
      <c r="V308" s="9">
        <f t="shared" si="77"/>
        <v>0.72248151378930092</v>
      </c>
      <c r="W308" s="9">
        <f t="shared" si="78"/>
        <v>14.774999999999977</v>
      </c>
      <c r="X308">
        <f t="shared" si="79"/>
        <v>528.60500000000002</v>
      </c>
      <c r="Y308" s="9">
        <f t="shared" si="80"/>
        <v>25.848212561529206</v>
      </c>
      <c r="Z308" s="10">
        <f t="shared" si="81"/>
        <v>0.44782585901218341</v>
      </c>
      <c r="AA308">
        <f t="shared" si="82"/>
        <v>7.2999999999999545</v>
      </c>
    </row>
    <row r="309" spans="1:27">
      <c r="A309" s="1">
        <f t="shared" si="65"/>
        <v>3001005</v>
      </c>
      <c r="B309" s="1">
        <v>5</v>
      </c>
      <c r="C309" s="1">
        <v>1</v>
      </c>
      <c r="D309" s="2">
        <v>3</v>
      </c>
      <c r="E309" s="5">
        <v>86.51</v>
      </c>
      <c r="F309" s="5">
        <v>88.96</v>
      </c>
      <c r="G309" s="5">
        <v>8</v>
      </c>
      <c r="H309" s="5">
        <v>92.28</v>
      </c>
      <c r="I309" s="5">
        <v>74.33</v>
      </c>
      <c r="J309" s="5">
        <v>9.84</v>
      </c>
      <c r="K309" s="6">
        <f t="shared" si="66"/>
        <v>89.39500000000001</v>
      </c>
      <c r="L309" s="6">
        <f t="shared" si="67"/>
        <v>-5.769999999999996</v>
      </c>
      <c r="M309" s="6">
        <f t="shared" si="68"/>
        <v>81.644999999999996</v>
      </c>
      <c r="N309" s="5">
        <f t="shared" si="69"/>
        <v>6.3408516778111128</v>
      </c>
      <c r="O309" s="6">
        <f t="shared" si="70"/>
        <v>14.629999999999995</v>
      </c>
      <c r="P309" s="6">
        <f t="shared" si="71"/>
        <v>12.681703355622226</v>
      </c>
      <c r="Q309" s="6">
        <f t="shared" si="72"/>
        <v>-0.2041068088662501</v>
      </c>
      <c r="R309" s="9">
        <f t="shared" si="73"/>
        <v>1.6086167155893916</v>
      </c>
      <c r="S309" s="9">
        <f t="shared" si="74"/>
        <v>20.399999999999991</v>
      </c>
      <c r="T309">
        <f t="shared" si="75"/>
        <v>14.629999999999995</v>
      </c>
      <c r="U309" s="9">
        <f t="shared" si="76"/>
        <v>1.1536305171114118</v>
      </c>
      <c r="V309" s="9">
        <f t="shared" si="77"/>
        <v>1.222233288805668</v>
      </c>
      <c r="W309" s="9">
        <f t="shared" si="78"/>
        <v>7.7500000000000142</v>
      </c>
      <c r="X309">
        <f t="shared" si="79"/>
        <v>81.644999999999996</v>
      </c>
      <c r="Y309" s="9">
        <f t="shared" si="80"/>
        <v>12.876030563166267</v>
      </c>
      <c r="Z309" s="10">
        <f t="shared" si="81"/>
        <v>0.44847519440878775</v>
      </c>
      <c r="AA309">
        <f t="shared" si="82"/>
        <v>5.769999999999996</v>
      </c>
    </row>
    <row r="310" spans="1:27">
      <c r="A310" s="1">
        <f t="shared" ref="A310:A373" si="83">1000000*D310+1000*C310+ABS(B310)</f>
        <v>1006001</v>
      </c>
      <c r="B310" s="1">
        <v>1</v>
      </c>
      <c r="C310" s="1">
        <v>6</v>
      </c>
      <c r="D310" s="2">
        <v>1</v>
      </c>
      <c r="E310" s="5">
        <v>531.69000000000005</v>
      </c>
      <c r="F310" s="5">
        <v>518.47</v>
      </c>
      <c r="G310" s="5">
        <v>21.67</v>
      </c>
      <c r="H310" s="5">
        <v>532.91999999999996</v>
      </c>
      <c r="I310" s="5">
        <v>541.15</v>
      </c>
      <c r="J310" s="5">
        <v>18.79</v>
      </c>
      <c r="K310" s="6">
        <f t="shared" ref="K310:K373" si="84" xml:space="preserve"> 0.5*(E310+H310)</f>
        <v>532.30500000000006</v>
      </c>
      <c r="L310" s="6">
        <f t="shared" ref="L310:L373" si="85">E310-H310</f>
        <v>-1.2299999999999045</v>
      </c>
      <c r="M310" s="6">
        <f t="shared" ref="M310:M373" si="86">0.5*(F310+I310)</f>
        <v>529.80999999999995</v>
      </c>
      <c r="N310" s="5">
        <f t="shared" ref="N310:N373" si="87">0.5*P310</f>
        <v>14.340964054065543</v>
      </c>
      <c r="O310" s="6">
        <f t="shared" ref="O310:O373" si="88">F310-I310</f>
        <v>-22.67999999999995</v>
      </c>
      <c r="P310" s="6">
        <f t="shared" ref="P310:P373" si="89">SQRT(G310*G310+J310*J310)</f>
        <v>28.681928108131086</v>
      </c>
      <c r="Q310" s="6">
        <f t="shared" ref="Q310:Q373" si="90">(G310*G310-J310*J310)/(G310*G310+J310*J310)</f>
        <v>0.14164514078232265</v>
      </c>
      <c r="R310" s="9">
        <f t="shared" ref="R310:R373" si="91">ABS(O310-L310)/P310</f>
        <v>0.74785767257812596</v>
      </c>
      <c r="S310" s="9">
        <f t="shared" ref="S310:S373" si="92">ABS(O310-L310)</f>
        <v>21.450000000000045</v>
      </c>
      <c r="T310">
        <f t="shared" ref="T310:T373" si="93">ABS(O310)</f>
        <v>22.67999999999995</v>
      </c>
      <c r="U310" s="9">
        <f t="shared" ref="U310:U373" si="94">ABS(O310)/P310</f>
        <v>0.79074181883784722</v>
      </c>
      <c r="V310" s="9">
        <f t="shared" ref="V310:V373" si="95">ABS(M310-K310)/N310</f>
        <v>0.17397714620815932</v>
      </c>
      <c r="W310" s="9">
        <f t="shared" ref="W310:W373" si="96">ABS(M310-K310)</f>
        <v>2.4950000000001182</v>
      </c>
      <c r="X310">
        <f t="shared" ref="X310:X373" si="97">ABS(M310)</f>
        <v>529.80999999999995</v>
      </c>
      <c r="Y310" s="9">
        <f t="shared" ref="Y310:Y373" si="98">ABS(M310)/N310</f>
        <v>36.943820373763735</v>
      </c>
      <c r="Z310" s="10">
        <f t="shared" ref="Z310:Z373" si="99">SQRT(0.007684*B310*B310+0.005376*C310*C310+0.000406*D310*D310)</f>
        <v>0.44902783878062613</v>
      </c>
      <c r="AA310">
        <f t="shared" si="82"/>
        <v>1.2299999999999045</v>
      </c>
    </row>
    <row r="311" spans="1:27">
      <c r="A311" s="1">
        <f t="shared" si="83"/>
        <v>19003001</v>
      </c>
      <c r="B311" s="1">
        <v>1</v>
      </c>
      <c r="C311" s="1">
        <v>3</v>
      </c>
      <c r="D311" s="2">
        <v>19</v>
      </c>
      <c r="E311" s="5">
        <v>2559.9699999999998</v>
      </c>
      <c r="F311" s="5">
        <v>2668.39</v>
      </c>
      <c r="G311" s="5">
        <v>108.87</v>
      </c>
      <c r="H311" s="5">
        <v>2578.4899999999998</v>
      </c>
      <c r="I311" s="5">
        <v>2568.1799999999998</v>
      </c>
      <c r="J311" s="5">
        <v>72.55</v>
      </c>
      <c r="K311" s="6">
        <f t="shared" si="84"/>
        <v>2569.2299999999996</v>
      </c>
      <c r="L311" s="6">
        <f t="shared" si="85"/>
        <v>-18.519999999999982</v>
      </c>
      <c r="M311" s="6">
        <f t="shared" si="86"/>
        <v>2618.2849999999999</v>
      </c>
      <c r="N311" s="5">
        <f t="shared" si="87"/>
        <v>65.41440858098467</v>
      </c>
      <c r="O311" s="6">
        <f t="shared" si="88"/>
        <v>100.21000000000004</v>
      </c>
      <c r="P311" s="6">
        <f t="shared" si="89"/>
        <v>130.82881716196934</v>
      </c>
      <c r="Q311" s="6">
        <f t="shared" si="90"/>
        <v>0.38496759387787211</v>
      </c>
      <c r="R311" s="9">
        <f t="shared" si="91"/>
        <v>0.90752177215673602</v>
      </c>
      <c r="S311" s="9">
        <f t="shared" si="92"/>
        <v>118.73000000000002</v>
      </c>
      <c r="T311">
        <f t="shared" si="93"/>
        <v>100.21000000000004</v>
      </c>
      <c r="U311" s="9">
        <f t="shared" si="94"/>
        <v>0.76596274562306521</v>
      </c>
      <c r="V311" s="9">
        <f t="shared" si="95"/>
        <v>0.74991123613491018</v>
      </c>
      <c r="W311" s="9">
        <f t="shared" si="96"/>
        <v>49.055000000000291</v>
      </c>
      <c r="X311">
        <f t="shared" si="97"/>
        <v>2618.2849999999999</v>
      </c>
      <c r="Y311" s="9">
        <f t="shared" si="98"/>
        <v>40.026120495433325</v>
      </c>
      <c r="Z311" s="10">
        <f t="shared" si="99"/>
        <v>0.45014886426603362</v>
      </c>
      <c r="AA311">
        <f t="shared" ref="AA311:AA374" si="100">ABS(L311)</f>
        <v>18.519999999999982</v>
      </c>
    </row>
    <row r="312" spans="1:27">
      <c r="A312" s="1">
        <f t="shared" si="83"/>
        <v>2006001</v>
      </c>
      <c r="B312" s="1">
        <v>1</v>
      </c>
      <c r="C312" s="1">
        <v>6</v>
      </c>
      <c r="D312" s="2">
        <v>2</v>
      </c>
      <c r="E312" s="5">
        <v>8.82</v>
      </c>
      <c r="F312" s="5">
        <v>9.44</v>
      </c>
      <c r="G312" s="5">
        <v>5.85</v>
      </c>
      <c r="H312" s="5">
        <v>7.82</v>
      </c>
      <c r="I312" s="5">
        <v>13.22</v>
      </c>
      <c r="J312" s="5">
        <v>4.93</v>
      </c>
      <c r="K312" s="6">
        <f t="shared" si="84"/>
        <v>8.32</v>
      </c>
      <c r="L312" s="6">
        <f t="shared" si="85"/>
        <v>1</v>
      </c>
      <c r="M312" s="6">
        <f t="shared" si="86"/>
        <v>11.33</v>
      </c>
      <c r="N312" s="5">
        <f t="shared" si="87"/>
        <v>3.8251601273672189</v>
      </c>
      <c r="O312" s="6">
        <f t="shared" si="88"/>
        <v>-3.7800000000000011</v>
      </c>
      <c r="P312" s="6">
        <f t="shared" si="89"/>
        <v>7.6503202547344378</v>
      </c>
      <c r="Q312" s="6">
        <f t="shared" si="90"/>
        <v>0.16945225654992366</v>
      </c>
      <c r="R312" s="9">
        <f t="shared" si="91"/>
        <v>0.62481044464012792</v>
      </c>
      <c r="S312" s="9">
        <f t="shared" si="92"/>
        <v>4.7800000000000011</v>
      </c>
      <c r="T312">
        <f t="shared" si="93"/>
        <v>3.7800000000000011</v>
      </c>
      <c r="U312" s="9">
        <f t="shared" si="94"/>
        <v>0.4940969624978418</v>
      </c>
      <c r="V312" s="9">
        <f t="shared" si="95"/>
        <v>0.78689516249656255</v>
      </c>
      <c r="W312" s="9">
        <f t="shared" si="96"/>
        <v>3.01</v>
      </c>
      <c r="X312">
        <f t="shared" si="97"/>
        <v>11.33</v>
      </c>
      <c r="Y312" s="9">
        <f t="shared" si="98"/>
        <v>2.9619675053442043</v>
      </c>
      <c r="Z312" s="10">
        <f t="shared" si="99"/>
        <v>0.45038206003347864</v>
      </c>
      <c r="AA312">
        <f t="shared" si="100"/>
        <v>1</v>
      </c>
    </row>
    <row r="313" spans="1:27">
      <c r="A313" s="1">
        <f t="shared" si="83"/>
        <v>12002004</v>
      </c>
      <c r="B313" s="1">
        <v>4</v>
      </c>
      <c r="C313" s="1">
        <v>2</v>
      </c>
      <c r="D313" s="2">
        <v>12</v>
      </c>
      <c r="E313" s="5">
        <v>539.61</v>
      </c>
      <c r="F313" s="5">
        <v>540.38</v>
      </c>
      <c r="G313" s="5">
        <v>19.899999999999999</v>
      </c>
      <c r="H313" s="5">
        <v>570.54999999999995</v>
      </c>
      <c r="I313" s="5">
        <v>558.73</v>
      </c>
      <c r="J313" s="5">
        <v>27.92</v>
      </c>
      <c r="K313" s="6">
        <f t="shared" si="84"/>
        <v>555.07999999999993</v>
      </c>
      <c r="L313" s="6">
        <f t="shared" si="85"/>
        <v>-30.939999999999941</v>
      </c>
      <c r="M313" s="6">
        <f t="shared" si="86"/>
        <v>549.55500000000006</v>
      </c>
      <c r="N313" s="5">
        <f t="shared" si="87"/>
        <v>17.143048153697755</v>
      </c>
      <c r="O313" s="6">
        <f t="shared" si="88"/>
        <v>-18.350000000000023</v>
      </c>
      <c r="P313" s="6">
        <f t="shared" si="89"/>
        <v>34.286096307395511</v>
      </c>
      <c r="Q313" s="6">
        <f t="shared" si="90"/>
        <v>-0.32624800048726704</v>
      </c>
      <c r="R313" s="9">
        <f t="shared" si="91"/>
        <v>0.36720424183386124</v>
      </c>
      <c r="S313" s="9">
        <f t="shared" si="92"/>
        <v>12.589999999999918</v>
      </c>
      <c r="T313">
        <f t="shared" si="93"/>
        <v>18.350000000000023</v>
      </c>
      <c r="U313" s="9">
        <f t="shared" si="94"/>
        <v>0.53520236994848336</v>
      </c>
      <c r="V313" s="9">
        <f t="shared" si="95"/>
        <v>0.32228807563654432</v>
      </c>
      <c r="W313" s="9">
        <f t="shared" si="96"/>
        <v>5.5249999999998636</v>
      </c>
      <c r="X313">
        <f t="shared" si="97"/>
        <v>549.55500000000006</v>
      </c>
      <c r="Y313" s="9">
        <f t="shared" si="98"/>
        <v>32.057017811121362</v>
      </c>
      <c r="Z313" s="10">
        <f t="shared" si="99"/>
        <v>0.45045754516935332</v>
      </c>
      <c r="AA313">
        <f t="shared" si="100"/>
        <v>30.939999999999941</v>
      </c>
    </row>
    <row r="314" spans="1:27">
      <c r="A314" s="1">
        <f t="shared" si="83"/>
        <v>1005003</v>
      </c>
      <c r="B314" s="1">
        <v>3</v>
      </c>
      <c r="C314" s="1">
        <v>5</v>
      </c>
      <c r="D314" s="2">
        <v>1</v>
      </c>
      <c r="E314" s="5">
        <v>55.31</v>
      </c>
      <c r="F314" s="5">
        <v>49.01</v>
      </c>
      <c r="G314" s="5">
        <v>7.62</v>
      </c>
      <c r="H314" s="5">
        <v>73.69</v>
      </c>
      <c r="I314" s="5">
        <v>69.84</v>
      </c>
      <c r="J314" s="5">
        <v>7.03</v>
      </c>
      <c r="K314" s="6">
        <f t="shared" si="84"/>
        <v>64.5</v>
      </c>
      <c r="L314" s="6">
        <f t="shared" si="85"/>
        <v>-18.379999999999995</v>
      </c>
      <c r="M314" s="6">
        <f t="shared" si="86"/>
        <v>59.424999999999997</v>
      </c>
      <c r="N314" s="5">
        <f t="shared" si="87"/>
        <v>5.183755877739614</v>
      </c>
      <c r="O314" s="6">
        <f t="shared" si="88"/>
        <v>-20.830000000000005</v>
      </c>
      <c r="P314" s="6">
        <f t="shared" si="89"/>
        <v>10.367511755479228</v>
      </c>
      <c r="Q314" s="6">
        <f t="shared" si="90"/>
        <v>8.0415647535058254E-2</v>
      </c>
      <c r="R314" s="9">
        <f t="shared" si="91"/>
        <v>0.23631514077668495</v>
      </c>
      <c r="S314" s="9">
        <f t="shared" si="92"/>
        <v>2.4500000000000099</v>
      </c>
      <c r="T314">
        <f t="shared" si="93"/>
        <v>20.830000000000005</v>
      </c>
      <c r="U314" s="9">
        <f t="shared" si="94"/>
        <v>2.009160972399318</v>
      </c>
      <c r="V314" s="9">
        <f t="shared" si="95"/>
        <v>0.97901986893197712</v>
      </c>
      <c r="W314" s="9">
        <f t="shared" si="96"/>
        <v>5.0750000000000028</v>
      </c>
      <c r="X314">
        <f t="shared" si="97"/>
        <v>59.424999999999997</v>
      </c>
      <c r="Y314" s="9">
        <f t="shared" si="98"/>
        <v>11.46369570665669</v>
      </c>
      <c r="Z314" s="10">
        <f t="shared" si="99"/>
        <v>0.45162152295921415</v>
      </c>
      <c r="AA314">
        <f t="shared" si="100"/>
        <v>18.379999999999995</v>
      </c>
    </row>
    <row r="315" spans="1:27">
      <c r="A315" s="1">
        <f t="shared" si="83"/>
        <v>4001005</v>
      </c>
      <c r="B315" s="1">
        <v>5</v>
      </c>
      <c r="C315" s="1">
        <v>1</v>
      </c>
      <c r="D315" s="2">
        <v>4</v>
      </c>
      <c r="E315" s="5">
        <v>184.41</v>
      </c>
      <c r="F315" s="5">
        <v>183.73</v>
      </c>
      <c r="G315" s="5">
        <v>16.649999999999999</v>
      </c>
      <c r="H315" s="5">
        <v>176.21</v>
      </c>
      <c r="I315" s="5">
        <v>187.23</v>
      </c>
      <c r="J315" s="5">
        <v>13.93</v>
      </c>
      <c r="K315" s="6">
        <f t="shared" si="84"/>
        <v>180.31</v>
      </c>
      <c r="L315" s="6">
        <f t="shared" si="85"/>
        <v>8.1999999999999886</v>
      </c>
      <c r="M315" s="6">
        <f t="shared" si="86"/>
        <v>185.48</v>
      </c>
      <c r="N315" s="5">
        <f t="shared" si="87"/>
        <v>10.85434705544281</v>
      </c>
      <c r="O315" s="6">
        <f t="shared" si="88"/>
        <v>-3.5</v>
      </c>
      <c r="P315" s="6">
        <f t="shared" si="89"/>
        <v>21.70869411088562</v>
      </c>
      <c r="Q315" s="6">
        <f t="shared" si="90"/>
        <v>0.17649767414423317</v>
      </c>
      <c r="R315" s="9">
        <f t="shared" si="91"/>
        <v>0.53895457461594309</v>
      </c>
      <c r="S315" s="9">
        <f t="shared" si="92"/>
        <v>11.699999999999989</v>
      </c>
      <c r="T315">
        <f t="shared" si="93"/>
        <v>3.5</v>
      </c>
      <c r="U315" s="9">
        <f t="shared" si="94"/>
        <v>0.1612257274492139</v>
      </c>
      <c r="V315" s="9">
        <f t="shared" si="95"/>
        <v>0.47630686337853362</v>
      </c>
      <c r="W315" s="9">
        <f t="shared" si="96"/>
        <v>5.1699999999999875</v>
      </c>
      <c r="X315">
        <f t="shared" si="97"/>
        <v>185.48</v>
      </c>
      <c r="Y315" s="9">
        <f t="shared" si="98"/>
        <v>17.088084529874397</v>
      </c>
      <c r="Z315" s="10">
        <f t="shared" si="99"/>
        <v>0.45163259404077555</v>
      </c>
      <c r="AA315">
        <f t="shared" si="100"/>
        <v>8.1999999999999886</v>
      </c>
    </row>
    <row r="316" spans="1:27">
      <c r="A316" s="1">
        <f t="shared" si="83"/>
        <v>9003004</v>
      </c>
      <c r="B316" s="1">
        <v>4</v>
      </c>
      <c r="C316" s="1">
        <v>3</v>
      </c>
      <c r="D316" s="2">
        <v>9</v>
      </c>
      <c r="E316" s="5">
        <v>1434.25</v>
      </c>
      <c r="F316" s="5">
        <v>1406.14</v>
      </c>
      <c r="G316" s="5">
        <v>45.15</v>
      </c>
      <c r="H316" s="5">
        <v>1409.47</v>
      </c>
      <c r="I316" s="5">
        <v>1427.09</v>
      </c>
      <c r="J316" s="5">
        <v>58.82</v>
      </c>
      <c r="K316" s="6">
        <f t="shared" si="84"/>
        <v>1421.8600000000001</v>
      </c>
      <c r="L316" s="6">
        <f t="shared" si="85"/>
        <v>24.779999999999973</v>
      </c>
      <c r="M316" s="6">
        <f t="shared" si="86"/>
        <v>1416.615</v>
      </c>
      <c r="N316" s="5">
        <f t="shared" si="87"/>
        <v>37.075311529372208</v>
      </c>
      <c r="O316" s="6">
        <f t="shared" si="88"/>
        <v>-20.949999999999818</v>
      </c>
      <c r="P316" s="6">
        <f t="shared" si="89"/>
        <v>74.150623058744415</v>
      </c>
      <c r="Q316" s="6">
        <f t="shared" si="90"/>
        <v>-0.25849190631114999</v>
      </c>
      <c r="R316" s="9">
        <f t="shared" si="91"/>
        <v>0.61671767698797453</v>
      </c>
      <c r="S316" s="9">
        <f t="shared" si="92"/>
        <v>45.729999999999791</v>
      </c>
      <c r="T316">
        <f t="shared" si="93"/>
        <v>20.949999999999818</v>
      </c>
      <c r="U316" s="9">
        <f t="shared" si="94"/>
        <v>0.28253302717905121</v>
      </c>
      <c r="V316" s="9">
        <f t="shared" si="95"/>
        <v>0.14146880453977756</v>
      </c>
      <c r="W316" s="9">
        <f t="shared" si="96"/>
        <v>5.2450000000001182</v>
      </c>
      <c r="X316">
        <f t="shared" si="97"/>
        <v>1416.615</v>
      </c>
      <c r="Y316" s="9">
        <f t="shared" si="98"/>
        <v>38.209119264654426</v>
      </c>
      <c r="Z316" s="10">
        <f t="shared" si="99"/>
        <v>0.4519004315111903</v>
      </c>
      <c r="AA316">
        <f t="shared" si="100"/>
        <v>24.779999999999973</v>
      </c>
    </row>
    <row r="317" spans="1:27">
      <c r="A317" s="1">
        <f t="shared" si="83"/>
        <v>11004003</v>
      </c>
      <c r="B317" s="1">
        <v>3</v>
      </c>
      <c r="C317" s="1">
        <v>4</v>
      </c>
      <c r="D317" s="2">
        <v>11</v>
      </c>
      <c r="E317" s="5">
        <v>99.71</v>
      </c>
      <c r="F317" s="5">
        <v>114.07</v>
      </c>
      <c r="G317" s="5">
        <v>10.02</v>
      </c>
      <c r="H317" s="5">
        <v>86.12</v>
      </c>
      <c r="I317" s="5">
        <v>99.08</v>
      </c>
      <c r="J317" s="5">
        <v>8.4499999999999993</v>
      </c>
      <c r="K317" s="6">
        <f t="shared" si="84"/>
        <v>92.914999999999992</v>
      </c>
      <c r="L317" s="6">
        <f t="shared" si="85"/>
        <v>13.589999999999989</v>
      </c>
      <c r="M317" s="6">
        <f t="shared" si="86"/>
        <v>106.57499999999999</v>
      </c>
      <c r="N317" s="5">
        <f t="shared" si="87"/>
        <v>6.553680263790719</v>
      </c>
      <c r="O317" s="6">
        <f t="shared" si="88"/>
        <v>14.989999999999995</v>
      </c>
      <c r="P317" s="6">
        <f t="shared" si="89"/>
        <v>13.107360527581438</v>
      </c>
      <c r="Q317" s="6">
        <f t="shared" si="90"/>
        <v>0.16878585867875343</v>
      </c>
      <c r="R317" s="9">
        <f t="shared" si="91"/>
        <v>0.10681021530261767</v>
      </c>
      <c r="S317" s="9">
        <f t="shared" si="92"/>
        <v>1.4000000000000057</v>
      </c>
      <c r="T317">
        <f t="shared" si="93"/>
        <v>14.989999999999995</v>
      </c>
      <c r="U317" s="9">
        <f t="shared" si="94"/>
        <v>1.1436322338473084</v>
      </c>
      <c r="V317" s="9">
        <f t="shared" si="95"/>
        <v>2.0843250586196445</v>
      </c>
      <c r="W317" s="9">
        <f t="shared" si="96"/>
        <v>13.659999999999997</v>
      </c>
      <c r="X317">
        <f t="shared" si="97"/>
        <v>106.57499999999999</v>
      </c>
      <c r="Y317" s="9">
        <f t="shared" si="98"/>
        <v>16.261855279823472</v>
      </c>
      <c r="Z317" s="10">
        <f t="shared" si="99"/>
        <v>0.45199336278312757</v>
      </c>
      <c r="AA317">
        <f t="shared" si="100"/>
        <v>13.589999999999989</v>
      </c>
    </row>
    <row r="318" spans="1:27">
      <c r="A318" s="1">
        <f t="shared" si="83"/>
        <v>3006001</v>
      </c>
      <c r="B318" s="1">
        <v>1</v>
      </c>
      <c r="C318" s="1">
        <v>6</v>
      </c>
      <c r="D318" s="2">
        <v>3</v>
      </c>
      <c r="E318" s="5">
        <v>315.75</v>
      </c>
      <c r="F318" s="5">
        <v>304.8</v>
      </c>
      <c r="G318" s="5">
        <v>15.71</v>
      </c>
      <c r="H318" s="5">
        <v>314.61</v>
      </c>
      <c r="I318" s="5">
        <v>297.20999999999998</v>
      </c>
      <c r="J318" s="5">
        <v>12.91</v>
      </c>
      <c r="K318" s="6">
        <f t="shared" si="84"/>
        <v>315.18</v>
      </c>
      <c r="L318" s="6">
        <f t="shared" si="85"/>
        <v>1.1399999999999864</v>
      </c>
      <c r="M318" s="6">
        <f t="shared" si="86"/>
        <v>301.005</v>
      </c>
      <c r="N318" s="5">
        <f t="shared" si="87"/>
        <v>10.167007917770105</v>
      </c>
      <c r="O318" s="6">
        <f t="shared" si="88"/>
        <v>7.5900000000000318</v>
      </c>
      <c r="P318" s="6">
        <f t="shared" si="89"/>
        <v>20.33401583554021</v>
      </c>
      <c r="Q318" s="6">
        <f t="shared" si="90"/>
        <v>0.19381230467247862</v>
      </c>
      <c r="R318" s="9">
        <f t="shared" si="91"/>
        <v>0.3172024676368454</v>
      </c>
      <c r="S318" s="9">
        <f t="shared" si="92"/>
        <v>6.4500000000000455</v>
      </c>
      <c r="T318">
        <f t="shared" si="93"/>
        <v>7.5900000000000318</v>
      </c>
      <c r="U318" s="9">
        <f t="shared" si="94"/>
        <v>0.37326615959126352</v>
      </c>
      <c r="V318" s="9">
        <f t="shared" si="95"/>
        <v>1.3942154972875211</v>
      </c>
      <c r="W318" s="9">
        <f t="shared" si="96"/>
        <v>14.175000000000011</v>
      </c>
      <c r="X318">
        <f t="shared" si="97"/>
        <v>301.005</v>
      </c>
      <c r="Y318" s="9">
        <f t="shared" si="98"/>
        <v>29.606055432876893</v>
      </c>
      <c r="Z318" s="10">
        <f t="shared" si="99"/>
        <v>0.45263009179682251</v>
      </c>
      <c r="AA318">
        <f t="shared" si="100"/>
        <v>1.1399999999999864</v>
      </c>
    </row>
    <row r="319" spans="1:27">
      <c r="A319" s="1">
        <f t="shared" si="83"/>
        <v>2005003</v>
      </c>
      <c r="B319" s="1">
        <v>3</v>
      </c>
      <c r="C319" s="1">
        <v>5</v>
      </c>
      <c r="D319" s="2">
        <v>2</v>
      </c>
      <c r="E319" s="5">
        <v>588.28</v>
      </c>
      <c r="F319" s="5">
        <v>558.61</v>
      </c>
      <c r="G319" s="5">
        <v>21.79</v>
      </c>
      <c r="H319" s="5">
        <v>528.41</v>
      </c>
      <c r="I319" s="5">
        <v>515.48</v>
      </c>
      <c r="J319" s="5">
        <v>18.25</v>
      </c>
      <c r="K319" s="6">
        <f t="shared" si="84"/>
        <v>558.34500000000003</v>
      </c>
      <c r="L319" s="6">
        <f t="shared" si="85"/>
        <v>59.870000000000005</v>
      </c>
      <c r="M319" s="6">
        <f t="shared" si="86"/>
        <v>537.04500000000007</v>
      </c>
      <c r="N319" s="5">
        <f t="shared" si="87"/>
        <v>14.211497106216502</v>
      </c>
      <c r="O319" s="6">
        <f t="shared" si="88"/>
        <v>43.129999999999995</v>
      </c>
      <c r="P319" s="6">
        <f t="shared" si="89"/>
        <v>28.422994212433004</v>
      </c>
      <c r="Q319" s="6">
        <f t="shared" si="90"/>
        <v>0.17545173918565263</v>
      </c>
      <c r="R319" s="9">
        <f t="shared" si="91"/>
        <v>0.58895976528318994</v>
      </c>
      <c r="S319" s="9">
        <f t="shared" si="92"/>
        <v>16.740000000000009</v>
      </c>
      <c r="T319">
        <f t="shared" si="93"/>
        <v>43.129999999999995</v>
      </c>
      <c r="U319" s="9">
        <f t="shared" si="94"/>
        <v>1.5174333737553147</v>
      </c>
      <c r="V319" s="9">
        <f t="shared" si="95"/>
        <v>1.4987864994661784</v>
      </c>
      <c r="W319" s="9">
        <f t="shared" si="96"/>
        <v>21.299999999999955</v>
      </c>
      <c r="X319">
        <f t="shared" si="97"/>
        <v>537.04500000000007</v>
      </c>
      <c r="Y319" s="9">
        <f t="shared" si="98"/>
        <v>37.78947397210402</v>
      </c>
      <c r="Z319" s="10">
        <f t="shared" si="99"/>
        <v>0.45296799003903132</v>
      </c>
      <c r="AA319">
        <f t="shared" si="100"/>
        <v>59.870000000000005</v>
      </c>
    </row>
    <row r="320" spans="1:27">
      <c r="A320" s="1">
        <f t="shared" si="83"/>
        <v>10005002</v>
      </c>
      <c r="B320" s="1">
        <v>2</v>
      </c>
      <c r="C320" s="1">
        <v>5</v>
      </c>
      <c r="D320" s="2">
        <v>10</v>
      </c>
      <c r="E320" s="5">
        <v>3218.33</v>
      </c>
      <c r="F320" s="5">
        <v>3050.12</v>
      </c>
      <c r="G320" s="5">
        <v>144.21</v>
      </c>
      <c r="H320" s="5">
        <v>3213.81</v>
      </c>
      <c r="I320" s="5">
        <v>3266.02</v>
      </c>
      <c r="J320" s="5">
        <v>134.86000000000001</v>
      </c>
      <c r="K320" s="6">
        <f t="shared" si="84"/>
        <v>3216.0699999999997</v>
      </c>
      <c r="L320" s="6">
        <f t="shared" si="85"/>
        <v>4.5199999999999818</v>
      </c>
      <c r="M320" s="6">
        <f t="shared" si="86"/>
        <v>3158.0699999999997</v>
      </c>
      <c r="N320" s="5">
        <f t="shared" si="87"/>
        <v>98.721506901991731</v>
      </c>
      <c r="O320" s="6">
        <f t="shared" si="88"/>
        <v>-215.90000000000009</v>
      </c>
      <c r="P320" s="6">
        <f t="shared" si="89"/>
        <v>197.44301380398346</v>
      </c>
      <c r="Q320" s="6">
        <f t="shared" si="90"/>
        <v>6.6933143211692053E-2</v>
      </c>
      <c r="R320" s="9">
        <f t="shared" si="91"/>
        <v>1.1163727485381052</v>
      </c>
      <c r="S320" s="9">
        <f t="shared" si="92"/>
        <v>220.42000000000007</v>
      </c>
      <c r="T320">
        <f t="shared" si="93"/>
        <v>215.90000000000009</v>
      </c>
      <c r="U320" s="9">
        <f t="shared" si="94"/>
        <v>1.0934800671870835</v>
      </c>
      <c r="V320" s="9">
        <f t="shared" si="95"/>
        <v>0.58751129130941004</v>
      </c>
      <c r="W320" s="9">
        <f t="shared" si="96"/>
        <v>58</v>
      </c>
      <c r="X320">
        <f t="shared" si="97"/>
        <v>3158.0699999999997</v>
      </c>
      <c r="Y320" s="9">
        <f t="shared" si="98"/>
        <v>31.989685926646697</v>
      </c>
      <c r="Z320" s="10">
        <f t="shared" si="99"/>
        <v>0.45358130472937264</v>
      </c>
      <c r="AA320">
        <f t="shared" si="100"/>
        <v>4.5199999999999818</v>
      </c>
    </row>
    <row r="321" spans="1:27">
      <c r="A321" s="1">
        <f t="shared" si="83"/>
        <v>18001003</v>
      </c>
      <c r="B321" s="1">
        <v>3</v>
      </c>
      <c r="C321" s="1">
        <v>1</v>
      </c>
      <c r="D321" s="2">
        <v>18</v>
      </c>
      <c r="E321" s="5">
        <v>582.25</v>
      </c>
      <c r="F321" s="5">
        <v>570.66999999999996</v>
      </c>
      <c r="G321" s="5">
        <v>20.85</v>
      </c>
      <c r="H321" s="5">
        <v>541.08000000000004</v>
      </c>
      <c r="I321" s="5">
        <v>522.5</v>
      </c>
      <c r="J321" s="5">
        <v>60.5</v>
      </c>
      <c r="K321" s="6">
        <f t="shared" si="84"/>
        <v>561.66499999999996</v>
      </c>
      <c r="L321" s="6">
        <f t="shared" si="85"/>
        <v>41.169999999999959</v>
      </c>
      <c r="M321" s="6">
        <f t="shared" si="86"/>
        <v>546.58500000000004</v>
      </c>
      <c r="N321" s="5">
        <f t="shared" si="87"/>
        <v>31.995986076381516</v>
      </c>
      <c r="O321" s="6">
        <f t="shared" si="88"/>
        <v>48.169999999999959</v>
      </c>
      <c r="P321" s="6">
        <f t="shared" si="89"/>
        <v>63.991972152763033</v>
      </c>
      <c r="Q321" s="6">
        <f t="shared" si="90"/>
        <v>-0.78767989284421336</v>
      </c>
      <c r="R321" s="9">
        <f t="shared" si="91"/>
        <v>0.10938872118661146</v>
      </c>
      <c r="S321" s="9">
        <f t="shared" si="92"/>
        <v>7</v>
      </c>
      <c r="T321">
        <f t="shared" si="93"/>
        <v>48.169999999999959</v>
      </c>
      <c r="U321" s="9">
        <f t="shared" si="94"/>
        <v>0.75275067136558138</v>
      </c>
      <c r="V321" s="9">
        <f t="shared" si="95"/>
        <v>0.47130911871259795</v>
      </c>
      <c r="W321" s="9">
        <f t="shared" si="96"/>
        <v>15.079999999999927</v>
      </c>
      <c r="X321">
        <f t="shared" si="97"/>
        <v>546.58500000000004</v>
      </c>
      <c r="Y321" s="9">
        <f t="shared" si="98"/>
        <v>17.082924048509721</v>
      </c>
      <c r="Z321" s="10">
        <f t="shared" si="99"/>
        <v>0.45395594499907144</v>
      </c>
      <c r="AA321">
        <f t="shared" si="100"/>
        <v>41.169999999999959</v>
      </c>
    </row>
    <row r="322" spans="1:27">
      <c r="A322" s="1">
        <f t="shared" si="83"/>
        <v>3005003</v>
      </c>
      <c r="B322" s="1">
        <v>3</v>
      </c>
      <c r="C322" s="1">
        <v>5</v>
      </c>
      <c r="D322" s="2">
        <v>3</v>
      </c>
      <c r="E322" s="5">
        <v>612.85</v>
      </c>
      <c r="F322" s="5">
        <v>564.85</v>
      </c>
      <c r="G322" s="5">
        <v>25.77</v>
      </c>
      <c r="H322" s="5">
        <v>697.05</v>
      </c>
      <c r="I322" s="5">
        <v>681.23</v>
      </c>
      <c r="J322" s="5">
        <v>21.1</v>
      </c>
      <c r="K322" s="6">
        <f t="shared" si="84"/>
        <v>654.95000000000005</v>
      </c>
      <c r="L322" s="6">
        <f t="shared" si="85"/>
        <v>-84.199999999999932</v>
      </c>
      <c r="M322" s="6">
        <f t="shared" si="86"/>
        <v>623.04</v>
      </c>
      <c r="N322" s="5">
        <f t="shared" si="87"/>
        <v>16.653099561342927</v>
      </c>
      <c r="O322" s="6">
        <f t="shared" si="88"/>
        <v>-116.38</v>
      </c>
      <c r="P322" s="6">
        <f t="shared" si="89"/>
        <v>33.306199122685854</v>
      </c>
      <c r="Q322" s="6">
        <f t="shared" si="90"/>
        <v>0.19731571962896691</v>
      </c>
      <c r="R322" s="9">
        <f t="shared" si="91"/>
        <v>0.96618650124148509</v>
      </c>
      <c r="S322" s="9">
        <f t="shared" si="92"/>
        <v>32.180000000000064</v>
      </c>
      <c r="T322">
        <f t="shared" si="93"/>
        <v>116.38</v>
      </c>
      <c r="U322" s="9">
        <f t="shared" si="94"/>
        <v>3.4942444069137291</v>
      </c>
      <c r="V322" s="9">
        <f t="shared" si="95"/>
        <v>1.9161598045131016</v>
      </c>
      <c r="W322" s="9">
        <f t="shared" si="96"/>
        <v>31.910000000000082</v>
      </c>
      <c r="X322">
        <f t="shared" si="97"/>
        <v>623.04</v>
      </c>
      <c r="Y322" s="9">
        <f t="shared" si="98"/>
        <v>37.412855048694446</v>
      </c>
      <c r="Z322" s="10">
        <f t="shared" si="99"/>
        <v>0.45520325130649053</v>
      </c>
      <c r="AA322">
        <f t="shared" si="100"/>
        <v>84.199999999999932</v>
      </c>
    </row>
    <row r="323" spans="1:27">
      <c r="A323" s="1">
        <f t="shared" si="83"/>
        <v>5001005</v>
      </c>
      <c r="B323" s="1">
        <v>5</v>
      </c>
      <c r="C323" s="1">
        <v>1</v>
      </c>
      <c r="D323" s="2">
        <v>5</v>
      </c>
      <c r="E323" s="5">
        <v>135.66999999999999</v>
      </c>
      <c r="F323" s="5">
        <v>133.69999999999999</v>
      </c>
      <c r="G323" s="5">
        <v>9.32</v>
      </c>
      <c r="H323" s="5">
        <v>124.77</v>
      </c>
      <c r="I323" s="5">
        <v>101.87</v>
      </c>
      <c r="J323" s="5">
        <v>10.88</v>
      </c>
      <c r="K323" s="6">
        <f t="shared" si="84"/>
        <v>130.22</v>
      </c>
      <c r="L323" s="6">
        <f t="shared" si="85"/>
        <v>10.899999999999991</v>
      </c>
      <c r="M323" s="6">
        <f t="shared" si="86"/>
        <v>117.785</v>
      </c>
      <c r="N323" s="5">
        <f t="shared" si="87"/>
        <v>7.1630440456554503</v>
      </c>
      <c r="O323" s="6">
        <f t="shared" si="88"/>
        <v>31.829999999999984</v>
      </c>
      <c r="P323" s="6">
        <f t="shared" si="89"/>
        <v>14.326088091310901</v>
      </c>
      <c r="Q323" s="6">
        <f t="shared" si="90"/>
        <v>-0.15353971607431033</v>
      </c>
      <c r="R323" s="9">
        <f t="shared" si="91"/>
        <v>1.4609710527114876</v>
      </c>
      <c r="S323" s="9">
        <f t="shared" si="92"/>
        <v>20.929999999999993</v>
      </c>
      <c r="T323">
        <f t="shared" si="93"/>
        <v>31.829999999999984</v>
      </c>
      <c r="U323" s="9">
        <f t="shared" si="94"/>
        <v>2.2218207648259267</v>
      </c>
      <c r="V323" s="9">
        <f t="shared" si="95"/>
        <v>1.7359937926867997</v>
      </c>
      <c r="W323" s="9">
        <f t="shared" si="96"/>
        <v>12.435000000000002</v>
      </c>
      <c r="X323">
        <f t="shared" si="97"/>
        <v>117.785</v>
      </c>
      <c r="Y323" s="9">
        <f t="shared" si="98"/>
        <v>16.443428136036562</v>
      </c>
      <c r="Z323" s="10">
        <f t="shared" si="99"/>
        <v>0.45565996093578376</v>
      </c>
      <c r="AA323">
        <f t="shared" si="100"/>
        <v>10.899999999999991</v>
      </c>
    </row>
    <row r="324" spans="1:27">
      <c r="A324" s="1">
        <f t="shared" si="83"/>
        <v>4006001</v>
      </c>
      <c r="B324" s="1">
        <v>1</v>
      </c>
      <c r="C324" s="1">
        <v>6</v>
      </c>
      <c r="D324" s="2">
        <v>4</v>
      </c>
      <c r="E324" s="5">
        <v>22.7</v>
      </c>
      <c r="F324" s="5">
        <v>26.97</v>
      </c>
      <c r="G324" s="5">
        <v>6.92</v>
      </c>
      <c r="H324" s="5">
        <v>16.91</v>
      </c>
      <c r="I324" s="5">
        <v>17.940000000000001</v>
      </c>
      <c r="J324" s="5">
        <v>5.14</v>
      </c>
      <c r="K324" s="6">
        <f t="shared" si="84"/>
        <v>19.805</v>
      </c>
      <c r="L324" s="6">
        <f t="shared" si="85"/>
        <v>5.7899999999999991</v>
      </c>
      <c r="M324" s="6">
        <f t="shared" si="86"/>
        <v>22.454999999999998</v>
      </c>
      <c r="N324" s="5">
        <f t="shared" si="87"/>
        <v>4.3100464034624961</v>
      </c>
      <c r="O324" s="6">
        <f t="shared" si="88"/>
        <v>9.0299999999999976</v>
      </c>
      <c r="P324" s="6">
        <f t="shared" si="89"/>
        <v>8.6200928069249922</v>
      </c>
      <c r="Q324" s="6">
        <f t="shared" si="90"/>
        <v>0.28889726267057853</v>
      </c>
      <c r="R324" s="9">
        <f t="shared" si="91"/>
        <v>0.37586602285733273</v>
      </c>
      <c r="S324" s="9">
        <f t="shared" si="92"/>
        <v>3.2399999999999984</v>
      </c>
      <c r="T324">
        <f t="shared" si="93"/>
        <v>9.0299999999999976</v>
      </c>
      <c r="U324" s="9">
        <f t="shared" si="94"/>
        <v>1.0475525266671961</v>
      </c>
      <c r="V324" s="9">
        <f t="shared" si="95"/>
        <v>0.61484256825427874</v>
      </c>
      <c r="W324" s="9">
        <f t="shared" si="96"/>
        <v>2.6499999999999986</v>
      </c>
      <c r="X324">
        <f t="shared" si="97"/>
        <v>22.454999999999998</v>
      </c>
      <c r="Y324" s="9">
        <f t="shared" si="98"/>
        <v>5.209920705716919</v>
      </c>
      <c r="Z324" s="10">
        <f t="shared" si="99"/>
        <v>0.45575870809014718</v>
      </c>
      <c r="AA324">
        <f t="shared" si="100"/>
        <v>5.7899999999999991</v>
      </c>
    </row>
    <row r="325" spans="1:27">
      <c r="A325" s="1">
        <f t="shared" si="83"/>
        <v>14001004</v>
      </c>
      <c r="B325" s="1">
        <v>4</v>
      </c>
      <c r="C325" s="1">
        <v>1</v>
      </c>
      <c r="D325" s="2">
        <v>14</v>
      </c>
      <c r="E325" s="5">
        <v>1758.01</v>
      </c>
      <c r="F325" s="5">
        <v>1622.83</v>
      </c>
      <c r="G325" s="5">
        <v>113.19</v>
      </c>
      <c r="H325" s="5">
        <v>1787.13</v>
      </c>
      <c r="I325" s="5">
        <v>1662.74</v>
      </c>
      <c r="J325" s="5">
        <v>123.07</v>
      </c>
      <c r="K325" s="6">
        <f t="shared" si="84"/>
        <v>1772.5700000000002</v>
      </c>
      <c r="L325" s="6">
        <f t="shared" si="85"/>
        <v>-29.120000000000118</v>
      </c>
      <c r="M325" s="6">
        <f t="shared" si="86"/>
        <v>1642.7849999999999</v>
      </c>
      <c r="N325" s="5">
        <f t="shared" si="87"/>
        <v>83.603530128816928</v>
      </c>
      <c r="O325" s="6">
        <f t="shared" si="88"/>
        <v>-39.910000000000082</v>
      </c>
      <c r="P325" s="6">
        <f t="shared" si="89"/>
        <v>167.20706025763386</v>
      </c>
      <c r="Q325" s="6">
        <f t="shared" si="90"/>
        <v>-8.3490665225562893E-2</v>
      </c>
      <c r="R325" s="9">
        <f t="shared" si="91"/>
        <v>6.4530767919576196E-2</v>
      </c>
      <c r="S325" s="9">
        <f t="shared" si="92"/>
        <v>10.789999999999964</v>
      </c>
      <c r="T325">
        <f t="shared" si="93"/>
        <v>39.910000000000082</v>
      </c>
      <c r="U325" s="9">
        <f t="shared" si="94"/>
        <v>0.23868609338927713</v>
      </c>
      <c r="V325" s="9">
        <f t="shared" si="95"/>
        <v>1.5523866013794709</v>
      </c>
      <c r="W325" s="9">
        <f t="shared" si="96"/>
        <v>129.78500000000031</v>
      </c>
      <c r="X325">
        <f t="shared" si="97"/>
        <v>1642.7849999999999</v>
      </c>
      <c r="Y325" s="9">
        <f t="shared" si="98"/>
        <v>19.649708540641583</v>
      </c>
      <c r="Z325" s="10">
        <f t="shared" si="99"/>
        <v>0.45595613824138825</v>
      </c>
      <c r="AA325">
        <f t="shared" si="100"/>
        <v>29.120000000000118</v>
      </c>
    </row>
    <row r="326" spans="1:27">
      <c r="A326" s="1">
        <f t="shared" si="83"/>
        <v>17002003</v>
      </c>
      <c r="B326" s="1">
        <v>3</v>
      </c>
      <c r="C326" s="1">
        <v>2</v>
      </c>
      <c r="D326" s="2">
        <v>17</v>
      </c>
      <c r="E326" s="5">
        <v>57.28</v>
      </c>
      <c r="F326" s="5">
        <v>59.45</v>
      </c>
      <c r="G326" s="5">
        <v>6.34</v>
      </c>
      <c r="H326" s="5">
        <v>72.53</v>
      </c>
      <c r="I326" s="5">
        <v>73.260000000000005</v>
      </c>
      <c r="J326" s="5">
        <v>13.17</v>
      </c>
      <c r="K326" s="6">
        <f t="shared" si="84"/>
        <v>64.905000000000001</v>
      </c>
      <c r="L326" s="6">
        <f t="shared" si="85"/>
        <v>-15.25</v>
      </c>
      <c r="M326" s="6">
        <f t="shared" si="86"/>
        <v>66.355000000000004</v>
      </c>
      <c r="N326" s="5">
        <f t="shared" si="87"/>
        <v>7.3082915240157185</v>
      </c>
      <c r="O326" s="6">
        <f t="shared" si="88"/>
        <v>-13.810000000000002</v>
      </c>
      <c r="P326" s="6">
        <f t="shared" si="89"/>
        <v>14.616583048031437</v>
      </c>
      <c r="Q326" s="6">
        <f t="shared" si="90"/>
        <v>-0.62371509680801529</v>
      </c>
      <c r="R326" s="9">
        <f t="shared" si="91"/>
        <v>9.8518237488749952E-2</v>
      </c>
      <c r="S326" s="9">
        <f t="shared" si="92"/>
        <v>1.4399999999999977</v>
      </c>
      <c r="T326">
        <f t="shared" si="93"/>
        <v>13.810000000000002</v>
      </c>
      <c r="U326" s="9">
        <f t="shared" si="94"/>
        <v>0.94481726369419383</v>
      </c>
      <c r="V326" s="9">
        <f t="shared" si="95"/>
        <v>0.19840478383151103</v>
      </c>
      <c r="W326" s="9">
        <f t="shared" si="96"/>
        <v>1.4500000000000028</v>
      </c>
      <c r="X326">
        <f t="shared" si="97"/>
        <v>66.355000000000004</v>
      </c>
      <c r="Y326" s="9">
        <f t="shared" si="98"/>
        <v>9.0794134007861302</v>
      </c>
      <c r="Z326" s="10">
        <f t="shared" si="99"/>
        <v>0.4560635920570727</v>
      </c>
      <c r="AA326">
        <f t="shared" si="100"/>
        <v>15.25</v>
      </c>
    </row>
    <row r="327" spans="1:27">
      <c r="A327" s="1">
        <f t="shared" si="83"/>
        <v>15004002</v>
      </c>
      <c r="B327" s="1">
        <v>2</v>
      </c>
      <c r="C327" s="1">
        <v>4</v>
      </c>
      <c r="D327" s="2">
        <v>15</v>
      </c>
      <c r="E327" s="5">
        <v>1389.25</v>
      </c>
      <c r="F327" s="5">
        <v>1451.29</v>
      </c>
      <c r="G327" s="5">
        <v>65.77</v>
      </c>
      <c r="H327" s="5">
        <v>1371.58</v>
      </c>
      <c r="I327" s="5">
        <v>1393.61</v>
      </c>
      <c r="J327" s="5">
        <v>42.19</v>
      </c>
      <c r="K327" s="6">
        <f t="shared" si="84"/>
        <v>1380.415</v>
      </c>
      <c r="L327" s="6">
        <f t="shared" si="85"/>
        <v>17.670000000000073</v>
      </c>
      <c r="M327" s="6">
        <f t="shared" si="86"/>
        <v>1422.4499999999998</v>
      </c>
      <c r="N327" s="5">
        <f t="shared" si="87"/>
        <v>39.06945418098389</v>
      </c>
      <c r="O327" s="6">
        <f t="shared" si="88"/>
        <v>57.680000000000064</v>
      </c>
      <c r="P327" s="6">
        <f t="shared" si="89"/>
        <v>78.138908361967779</v>
      </c>
      <c r="Q327" s="6">
        <f t="shared" si="90"/>
        <v>0.41693849785011977</v>
      </c>
      <c r="R327" s="9">
        <f t="shared" si="91"/>
        <v>0.51203684359985102</v>
      </c>
      <c r="S327" s="9">
        <f t="shared" si="92"/>
        <v>40.009999999999991</v>
      </c>
      <c r="T327">
        <f t="shared" si="93"/>
        <v>57.680000000000064</v>
      </c>
      <c r="U327" s="9">
        <f t="shared" si="94"/>
        <v>0.73817258532465502</v>
      </c>
      <c r="V327" s="9">
        <f t="shared" si="95"/>
        <v>1.0759044599210033</v>
      </c>
      <c r="W327" s="9">
        <f t="shared" si="96"/>
        <v>42.034999999999854</v>
      </c>
      <c r="X327">
        <f t="shared" si="97"/>
        <v>1422.4499999999998</v>
      </c>
      <c r="Y327" s="9">
        <f t="shared" si="98"/>
        <v>36.408238349343073</v>
      </c>
      <c r="Z327" s="10">
        <f t="shared" si="99"/>
        <v>0.45618198123117493</v>
      </c>
      <c r="AA327">
        <f t="shared" si="100"/>
        <v>17.670000000000073</v>
      </c>
    </row>
    <row r="328" spans="1:27">
      <c r="A328" s="1">
        <f t="shared" si="83"/>
        <v>21002001</v>
      </c>
      <c r="B328" s="1">
        <v>1</v>
      </c>
      <c r="C328" s="1">
        <v>2</v>
      </c>
      <c r="D328" s="2">
        <v>21</v>
      </c>
      <c r="E328" s="5">
        <v>648.05999999999995</v>
      </c>
      <c r="F328" s="5">
        <v>648.77</v>
      </c>
      <c r="G328" s="5">
        <v>31.13</v>
      </c>
      <c r="H328" s="5">
        <v>658.93</v>
      </c>
      <c r="I328" s="5">
        <v>516.35</v>
      </c>
      <c r="J328" s="5">
        <v>29.17</v>
      </c>
      <c r="K328" s="6">
        <f t="shared" si="84"/>
        <v>653.49499999999989</v>
      </c>
      <c r="L328" s="6">
        <f t="shared" si="85"/>
        <v>-10.870000000000005</v>
      </c>
      <c r="M328" s="6">
        <f t="shared" si="86"/>
        <v>582.55999999999995</v>
      </c>
      <c r="N328" s="5">
        <f t="shared" si="87"/>
        <v>21.330528591668795</v>
      </c>
      <c r="O328" s="6">
        <f t="shared" si="88"/>
        <v>132.41999999999996</v>
      </c>
      <c r="P328" s="6">
        <f t="shared" si="89"/>
        <v>42.66105718333759</v>
      </c>
      <c r="Q328" s="6">
        <f t="shared" si="90"/>
        <v>6.4939681833581578E-2</v>
      </c>
      <c r="R328" s="9">
        <f t="shared" si="91"/>
        <v>3.3588009641722074</v>
      </c>
      <c r="S328" s="9">
        <f t="shared" si="92"/>
        <v>143.28999999999996</v>
      </c>
      <c r="T328">
        <f t="shared" si="93"/>
        <v>132.41999999999996</v>
      </c>
      <c r="U328" s="9">
        <f t="shared" si="94"/>
        <v>3.1040018401541185</v>
      </c>
      <c r="V328" s="9">
        <f t="shared" si="95"/>
        <v>3.3255153380355278</v>
      </c>
      <c r="W328" s="9">
        <f t="shared" si="96"/>
        <v>70.934999999999945</v>
      </c>
      <c r="X328">
        <f t="shared" si="97"/>
        <v>582.55999999999995</v>
      </c>
      <c r="Y328" s="9">
        <f t="shared" si="98"/>
        <v>27.311090650961845</v>
      </c>
      <c r="Z328" s="10">
        <f t="shared" si="99"/>
        <v>0.45632663739913321</v>
      </c>
      <c r="AA328">
        <f t="shared" si="100"/>
        <v>10.870000000000005</v>
      </c>
    </row>
    <row r="329" spans="1:27">
      <c r="A329" s="1">
        <f t="shared" si="83"/>
        <v>15003003</v>
      </c>
      <c r="B329" s="1">
        <v>3</v>
      </c>
      <c r="C329" s="1">
        <v>3</v>
      </c>
      <c r="D329" s="2">
        <v>15</v>
      </c>
      <c r="E329" s="5">
        <v>695.87</v>
      </c>
      <c r="F329" s="5">
        <v>662.93</v>
      </c>
      <c r="G329" s="5">
        <v>22.43</v>
      </c>
      <c r="H329" s="5">
        <v>685.32</v>
      </c>
      <c r="I329" s="5">
        <v>659.37</v>
      </c>
      <c r="J329" s="5">
        <v>44.45</v>
      </c>
      <c r="K329" s="6">
        <f t="shared" si="84"/>
        <v>690.59500000000003</v>
      </c>
      <c r="L329" s="6">
        <f t="shared" si="85"/>
        <v>10.549999999999955</v>
      </c>
      <c r="M329" s="6">
        <f t="shared" si="86"/>
        <v>661.15</v>
      </c>
      <c r="N329" s="5">
        <f t="shared" si="87"/>
        <v>24.894313607729778</v>
      </c>
      <c r="O329" s="6">
        <f t="shared" si="88"/>
        <v>3.5599999999999454</v>
      </c>
      <c r="P329" s="6">
        <f t="shared" si="89"/>
        <v>49.788627215459556</v>
      </c>
      <c r="Q329" s="6">
        <f t="shared" si="90"/>
        <v>-0.59409141301526636</v>
      </c>
      <c r="R329" s="9">
        <f t="shared" si="91"/>
        <v>0.14039350733152145</v>
      </c>
      <c r="S329" s="9">
        <f t="shared" si="92"/>
        <v>6.9900000000000091</v>
      </c>
      <c r="T329">
        <f t="shared" si="93"/>
        <v>3.5599999999999454</v>
      </c>
      <c r="U329" s="9">
        <f t="shared" si="94"/>
        <v>7.1502272689586269E-2</v>
      </c>
      <c r="V329" s="9">
        <f t="shared" si="95"/>
        <v>1.1828002355870244</v>
      </c>
      <c r="W329" s="9">
        <f t="shared" si="96"/>
        <v>29.44500000000005</v>
      </c>
      <c r="X329">
        <f t="shared" si="97"/>
        <v>661.15</v>
      </c>
      <c r="Y329" s="9">
        <f t="shared" si="98"/>
        <v>26.558273926247576</v>
      </c>
      <c r="Z329" s="10">
        <f t="shared" si="99"/>
        <v>0.4570448555667157</v>
      </c>
      <c r="AA329">
        <f t="shared" si="100"/>
        <v>10.549999999999955</v>
      </c>
    </row>
    <row r="330" spans="1:27">
      <c r="A330" s="1">
        <f t="shared" si="83"/>
        <v>1004004</v>
      </c>
      <c r="B330" s="1">
        <v>4</v>
      </c>
      <c r="C330" s="1">
        <v>4</v>
      </c>
      <c r="D330" s="2">
        <v>1</v>
      </c>
      <c r="E330" s="5">
        <v>268.54000000000002</v>
      </c>
      <c r="F330" s="5">
        <v>287.06</v>
      </c>
      <c r="G330" s="5">
        <v>14.15</v>
      </c>
      <c r="H330" s="5">
        <v>280.83999999999997</v>
      </c>
      <c r="I330" s="5">
        <v>278.75</v>
      </c>
      <c r="J330" s="5">
        <v>25.31</v>
      </c>
      <c r="K330" s="6">
        <f t="shared" si="84"/>
        <v>274.69</v>
      </c>
      <c r="L330" s="6">
        <f t="shared" si="85"/>
        <v>-12.299999999999955</v>
      </c>
      <c r="M330" s="6">
        <f t="shared" si="86"/>
        <v>282.90499999999997</v>
      </c>
      <c r="N330" s="5">
        <f t="shared" si="87"/>
        <v>14.498436122561632</v>
      </c>
      <c r="O330" s="6">
        <f t="shared" si="88"/>
        <v>8.3100000000000023</v>
      </c>
      <c r="P330" s="6">
        <f t="shared" si="89"/>
        <v>28.996872245123264</v>
      </c>
      <c r="Q330" s="6">
        <f t="shared" si="90"/>
        <v>-0.52374388482842793</v>
      </c>
      <c r="R330" s="9">
        <f t="shared" si="91"/>
        <v>0.71076631388980849</v>
      </c>
      <c r="S330" s="9">
        <f t="shared" si="92"/>
        <v>20.609999999999957</v>
      </c>
      <c r="T330">
        <f t="shared" si="93"/>
        <v>8.3100000000000023</v>
      </c>
      <c r="U330" s="9">
        <f t="shared" si="94"/>
        <v>0.28658263311132082</v>
      </c>
      <c r="V330" s="9">
        <f t="shared" si="95"/>
        <v>0.5666128353813461</v>
      </c>
      <c r="W330" s="9">
        <f t="shared" si="96"/>
        <v>8.214999999999975</v>
      </c>
      <c r="X330">
        <f t="shared" si="97"/>
        <v>282.90499999999997</v>
      </c>
      <c r="Y330" s="9">
        <f t="shared" si="98"/>
        <v>19.512794180591623</v>
      </c>
      <c r="Z330" s="10">
        <f t="shared" si="99"/>
        <v>0.45756529588682748</v>
      </c>
      <c r="AA330">
        <f t="shared" si="100"/>
        <v>12.299999999999955</v>
      </c>
    </row>
    <row r="331" spans="1:27">
      <c r="A331" s="1">
        <f t="shared" si="83"/>
        <v>22001001</v>
      </c>
      <c r="B331" s="1">
        <v>1</v>
      </c>
      <c r="C331" s="1">
        <v>1</v>
      </c>
      <c r="D331" s="2">
        <v>22</v>
      </c>
      <c r="E331" s="5">
        <v>83.72</v>
      </c>
      <c r="F331" s="5">
        <v>87.32</v>
      </c>
      <c r="G331" s="5">
        <v>9.01</v>
      </c>
      <c r="H331" s="5">
        <v>93.54</v>
      </c>
      <c r="I331" s="5">
        <v>93.92</v>
      </c>
      <c r="J331" s="5">
        <v>7.01</v>
      </c>
      <c r="K331" s="6">
        <f t="shared" si="84"/>
        <v>88.63</v>
      </c>
      <c r="L331" s="6">
        <f t="shared" si="85"/>
        <v>-9.8200000000000074</v>
      </c>
      <c r="M331" s="6">
        <f t="shared" si="86"/>
        <v>90.62</v>
      </c>
      <c r="N331" s="5">
        <f t="shared" si="87"/>
        <v>5.7078936570332139</v>
      </c>
      <c r="O331" s="6">
        <f t="shared" si="88"/>
        <v>-6.6000000000000085</v>
      </c>
      <c r="P331" s="6">
        <f t="shared" si="89"/>
        <v>11.415787314066428</v>
      </c>
      <c r="Q331" s="6">
        <f t="shared" si="90"/>
        <v>0.24585597627996272</v>
      </c>
      <c r="R331" s="9">
        <f t="shared" si="91"/>
        <v>0.28206552131821383</v>
      </c>
      <c r="S331" s="9">
        <f t="shared" si="92"/>
        <v>3.2199999999999989</v>
      </c>
      <c r="T331">
        <f t="shared" si="93"/>
        <v>6.6000000000000085</v>
      </c>
      <c r="U331" s="9">
        <f t="shared" si="94"/>
        <v>0.57814672071435225</v>
      </c>
      <c r="V331" s="9">
        <f t="shared" si="95"/>
        <v>0.34863999218835295</v>
      </c>
      <c r="W331" s="9">
        <f t="shared" si="96"/>
        <v>1.9900000000000091</v>
      </c>
      <c r="X331">
        <f t="shared" si="97"/>
        <v>90.62</v>
      </c>
      <c r="Y331" s="9">
        <f t="shared" si="98"/>
        <v>15.876259342768041</v>
      </c>
      <c r="Z331" s="10">
        <f t="shared" si="99"/>
        <v>0.45778160731947282</v>
      </c>
      <c r="AA331">
        <f t="shared" si="100"/>
        <v>9.8200000000000074</v>
      </c>
    </row>
    <row r="332" spans="1:27">
      <c r="A332" s="1">
        <f t="shared" si="83"/>
        <v>4005003</v>
      </c>
      <c r="B332" s="1">
        <v>3</v>
      </c>
      <c r="C332" s="1">
        <v>5</v>
      </c>
      <c r="D332" s="2">
        <v>4</v>
      </c>
      <c r="E332" s="5">
        <v>424.56</v>
      </c>
      <c r="F332" s="5">
        <v>415.58</v>
      </c>
      <c r="G332" s="5">
        <v>18.03</v>
      </c>
      <c r="H332" s="5">
        <v>349.93</v>
      </c>
      <c r="I332" s="5">
        <v>362.66</v>
      </c>
      <c r="J332" s="5">
        <v>14.75</v>
      </c>
      <c r="K332" s="6">
        <f t="shared" si="84"/>
        <v>387.245</v>
      </c>
      <c r="L332" s="6">
        <f t="shared" si="85"/>
        <v>74.63</v>
      </c>
      <c r="M332" s="6">
        <f t="shared" si="86"/>
        <v>389.12</v>
      </c>
      <c r="N332" s="5">
        <f t="shared" si="87"/>
        <v>11.647353776716839</v>
      </c>
      <c r="O332" s="6">
        <f t="shared" si="88"/>
        <v>52.919999999999959</v>
      </c>
      <c r="P332" s="6">
        <f t="shared" si="89"/>
        <v>23.294707553433678</v>
      </c>
      <c r="Q332" s="6">
        <f t="shared" si="90"/>
        <v>0.19813822484526677</v>
      </c>
      <c r="R332" s="9">
        <f t="shared" si="91"/>
        <v>0.93197134800689729</v>
      </c>
      <c r="S332" s="9">
        <f t="shared" si="92"/>
        <v>21.710000000000036</v>
      </c>
      <c r="T332">
        <f t="shared" si="93"/>
        <v>52.919999999999959</v>
      </c>
      <c r="U332" s="9">
        <f t="shared" si="94"/>
        <v>2.2717606511526891</v>
      </c>
      <c r="V332" s="9">
        <f t="shared" si="95"/>
        <v>0.16098077176535508</v>
      </c>
      <c r="W332" s="9">
        <f t="shared" si="96"/>
        <v>1.875</v>
      </c>
      <c r="X332">
        <f t="shared" si="97"/>
        <v>389.12</v>
      </c>
      <c r="Y332" s="9">
        <f t="shared" si="98"/>
        <v>33.408446884978652</v>
      </c>
      <c r="Z332" s="10">
        <f t="shared" si="99"/>
        <v>0.45831430263521122</v>
      </c>
      <c r="AA332">
        <f t="shared" si="100"/>
        <v>74.63</v>
      </c>
    </row>
    <row r="333" spans="1:27">
      <c r="A333" s="1">
        <f t="shared" si="83"/>
        <v>2004004</v>
      </c>
      <c r="B333" s="1">
        <v>4</v>
      </c>
      <c r="C333" s="1">
        <v>4</v>
      </c>
      <c r="D333" s="2">
        <v>2</v>
      </c>
      <c r="E333" s="5">
        <v>1805.35</v>
      </c>
      <c r="F333" s="5">
        <v>1813.07</v>
      </c>
      <c r="G333" s="5">
        <v>66.45</v>
      </c>
      <c r="H333" s="5">
        <v>1752.47</v>
      </c>
      <c r="I333" s="5">
        <v>1838.95</v>
      </c>
      <c r="J333" s="5">
        <v>66.66</v>
      </c>
      <c r="K333" s="6">
        <f t="shared" si="84"/>
        <v>1778.9099999999999</v>
      </c>
      <c r="L333" s="6">
        <f t="shared" si="85"/>
        <v>52.879999999999882</v>
      </c>
      <c r="M333" s="6">
        <f t="shared" si="86"/>
        <v>1826.01</v>
      </c>
      <c r="N333" s="5">
        <f t="shared" si="87"/>
        <v>47.061550388825907</v>
      </c>
      <c r="O333" s="6">
        <f t="shared" si="88"/>
        <v>-25.880000000000109</v>
      </c>
      <c r="P333" s="6">
        <f t="shared" si="89"/>
        <v>94.123100777651814</v>
      </c>
      <c r="Q333" s="6">
        <f t="shared" si="90"/>
        <v>-3.1552772492004313E-3</v>
      </c>
      <c r="R333" s="9">
        <f t="shared" si="91"/>
        <v>0.83677651234690764</v>
      </c>
      <c r="S333" s="9">
        <f t="shared" si="92"/>
        <v>78.759999999999991</v>
      </c>
      <c r="T333">
        <f t="shared" si="93"/>
        <v>25.880000000000109</v>
      </c>
      <c r="U333" s="9">
        <f t="shared" si="94"/>
        <v>0.27495906728717701</v>
      </c>
      <c r="V333" s="9">
        <f t="shared" si="95"/>
        <v>1.0008170068953648</v>
      </c>
      <c r="W333" s="9">
        <f t="shared" si="96"/>
        <v>47.100000000000136</v>
      </c>
      <c r="X333">
        <f t="shared" si="97"/>
        <v>1826.01</v>
      </c>
      <c r="Y333" s="9">
        <f t="shared" si="98"/>
        <v>38.80046417751592</v>
      </c>
      <c r="Z333" s="10">
        <f t="shared" si="99"/>
        <v>0.45889432334688995</v>
      </c>
      <c r="AA333">
        <f t="shared" si="100"/>
        <v>52.879999999999882</v>
      </c>
    </row>
    <row r="334" spans="1:27">
      <c r="A334" s="1">
        <f t="shared" si="83"/>
        <v>18003002</v>
      </c>
      <c r="B334" s="1">
        <v>2</v>
      </c>
      <c r="C334" s="1">
        <v>3</v>
      </c>
      <c r="D334" s="2">
        <v>18</v>
      </c>
      <c r="E334" s="5">
        <v>523.86</v>
      </c>
      <c r="F334" s="5">
        <v>514.71</v>
      </c>
      <c r="G334" s="5">
        <v>21.81</v>
      </c>
      <c r="H334" s="5">
        <v>525.29999999999995</v>
      </c>
      <c r="I334" s="5">
        <v>493.99</v>
      </c>
      <c r="J334" s="5">
        <v>19.45</v>
      </c>
      <c r="K334" s="6">
        <f t="shared" si="84"/>
        <v>524.57999999999993</v>
      </c>
      <c r="L334" s="6">
        <f t="shared" si="85"/>
        <v>-1.4399999999999409</v>
      </c>
      <c r="M334" s="6">
        <f t="shared" si="86"/>
        <v>504.35</v>
      </c>
      <c r="N334" s="5">
        <f t="shared" si="87"/>
        <v>14.611456121824409</v>
      </c>
      <c r="O334" s="6">
        <f t="shared" si="88"/>
        <v>20.720000000000027</v>
      </c>
      <c r="P334" s="6">
        <f t="shared" si="89"/>
        <v>29.222912243648818</v>
      </c>
      <c r="Q334" s="6">
        <f t="shared" si="90"/>
        <v>0.11402346616179845</v>
      </c>
      <c r="R334" s="9">
        <f t="shared" si="91"/>
        <v>0.7583090903205969</v>
      </c>
      <c r="S334" s="9">
        <f t="shared" si="92"/>
        <v>22.159999999999968</v>
      </c>
      <c r="T334">
        <f t="shared" si="93"/>
        <v>20.720000000000027</v>
      </c>
      <c r="U334" s="9">
        <f t="shared" si="94"/>
        <v>0.709032687339477</v>
      </c>
      <c r="V334" s="9">
        <f t="shared" si="95"/>
        <v>1.3845300448723488</v>
      </c>
      <c r="W334" s="9">
        <f t="shared" si="96"/>
        <v>20.229999999999905</v>
      </c>
      <c r="X334">
        <f t="shared" si="97"/>
        <v>504.35</v>
      </c>
      <c r="Y334" s="9">
        <f t="shared" si="98"/>
        <v>34.517435893790037</v>
      </c>
      <c r="Z334" s="10">
        <f t="shared" si="99"/>
        <v>0.45898148110789827</v>
      </c>
      <c r="AA334">
        <f t="shared" si="100"/>
        <v>1.4399999999999409</v>
      </c>
    </row>
    <row r="335" spans="1:27">
      <c r="A335" s="1">
        <f t="shared" si="83"/>
        <v>13005001</v>
      </c>
      <c r="B335" s="1">
        <v>1</v>
      </c>
      <c r="C335" s="1">
        <v>5</v>
      </c>
      <c r="D335" s="2">
        <v>13</v>
      </c>
      <c r="E335" s="5">
        <v>479.84</v>
      </c>
      <c r="F335" s="5">
        <v>501.44</v>
      </c>
      <c r="G335" s="5">
        <v>18.03</v>
      </c>
      <c r="H335" s="5">
        <v>465.67</v>
      </c>
      <c r="I335" s="5">
        <v>467.36</v>
      </c>
      <c r="J335" s="5">
        <v>18.68</v>
      </c>
      <c r="K335" s="6">
        <f t="shared" si="84"/>
        <v>472.755</v>
      </c>
      <c r="L335" s="6">
        <f t="shared" si="85"/>
        <v>14.169999999999959</v>
      </c>
      <c r="M335" s="6">
        <f t="shared" si="86"/>
        <v>484.4</v>
      </c>
      <c r="N335" s="5">
        <f t="shared" si="87"/>
        <v>12.980979354424688</v>
      </c>
      <c r="O335" s="6">
        <f t="shared" si="88"/>
        <v>34.079999999999984</v>
      </c>
      <c r="P335" s="6">
        <f t="shared" si="89"/>
        <v>25.961958708849377</v>
      </c>
      <c r="Q335" s="6">
        <f t="shared" si="90"/>
        <v>-3.5401595167407297E-2</v>
      </c>
      <c r="R335" s="9">
        <f t="shared" si="91"/>
        <v>0.76689128980139376</v>
      </c>
      <c r="S335" s="9">
        <f t="shared" si="92"/>
        <v>19.910000000000025</v>
      </c>
      <c r="T335">
        <f t="shared" si="93"/>
        <v>34.079999999999984</v>
      </c>
      <c r="U335" s="9">
        <f t="shared" si="94"/>
        <v>1.3126898622014793</v>
      </c>
      <c r="V335" s="9">
        <f t="shared" si="95"/>
        <v>0.89708177496104513</v>
      </c>
      <c r="W335" s="9">
        <f t="shared" si="96"/>
        <v>11.644999999999982</v>
      </c>
      <c r="X335">
        <f t="shared" si="97"/>
        <v>484.4</v>
      </c>
      <c r="Y335" s="9">
        <f t="shared" si="98"/>
        <v>37.316136693098407</v>
      </c>
      <c r="Z335" s="10">
        <f t="shared" si="99"/>
        <v>0.45901851814496547</v>
      </c>
      <c r="AA335">
        <f t="shared" si="100"/>
        <v>14.169999999999959</v>
      </c>
    </row>
    <row r="336" spans="1:27">
      <c r="A336" s="1">
        <f t="shared" si="83"/>
        <v>17004001</v>
      </c>
      <c r="B336" s="1">
        <v>1</v>
      </c>
      <c r="C336" s="1">
        <v>4</v>
      </c>
      <c r="D336" s="2">
        <v>17</v>
      </c>
      <c r="E336" s="5">
        <v>64.06</v>
      </c>
      <c r="F336" s="5">
        <v>70.260000000000005</v>
      </c>
      <c r="G336" s="5">
        <v>6.26</v>
      </c>
      <c r="H336" s="5">
        <v>67.510000000000005</v>
      </c>
      <c r="I336" s="5">
        <v>64.7</v>
      </c>
      <c r="J336" s="5">
        <v>6.68</v>
      </c>
      <c r="K336" s="6">
        <f t="shared" si="84"/>
        <v>65.784999999999997</v>
      </c>
      <c r="L336" s="6">
        <f t="shared" si="85"/>
        <v>-3.4500000000000028</v>
      </c>
      <c r="M336" s="6">
        <f t="shared" si="86"/>
        <v>67.48</v>
      </c>
      <c r="N336" s="5">
        <f t="shared" si="87"/>
        <v>4.5773900860643284</v>
      </c>
      <c r="O336" s="6">
        <f t="shared" si="88"/>
        <v>5.5600000000000023</v>
      </c>
      <c r="P336" s="6">
        <f t="shared" si="89"/>
        <v>9.1547801721286568</v>
      </c>
      <c r="Q336" s="6">
        <f t="shared" si="90"/>
        <v>-6.4846677007517034E-2</v>
      </c>
      <c r="R336" s="9">
        <f t="shared" si="91"/>
        <v>0.98418529233837548</v>
      </c>
      <c r="S336" s="9">
        <f t="shared" si="92"/>
        <v>9.0100000000000051</v>
      </c>
      <c r="T336">
        <f t="shared" si="93"/>
        <v>5.5600000000000023</v>
      </c>
      <c r="U336" s="9">
        <f t="shared" si="94"/>
        <v>0.60733298839082872</v>
      </c>
      <c r="V336" s="9">
        <f t="shared" si="95"/>
        <v>0.37029835083541679</v>
      </c>
      <c r="W336" s="9">
        <f t="shared" si="96"/>
        <v>1.6950000000000074</v>
      </c>
      <c r="X336">
        <f t="shared" si="97"/>
        <v>67.48</v>
      </c>
      <c r="Y336" s="9">
        <f t="shared" si="98"/>
        <v>14.742025200220542</v>
      </c>
      <c r="Z336" s="10">
        <f t="shared" si="99"/>
        <v>0.45938437065272475</v>
      </c>
      <c r="AA336">
        <f t="shared" si="100"/>
        <v>3.4500000000000028</v>
      </c>
    </row>
    <row r="337" spans="1:27">
      <c r="A337" s="1">
        <f t="shared" si="83"/>
        <v>5006001</v>
      </c>
      <c r="B337" s="1">
        <v>1</v>
      </c>
      <c r="C337" s="1">
        <v>6</v>
      </c>
      <c r="D337" s="2">
        <v>5</v>
      </c>
      <c r="E337" s="5">
        <v>232.96</v>
      </c>
      <c r="F337" s="5">
        <v>226.24</v>
      </c>
      <c r="G337" s="5">
        <v>13.7</v>
      </c>
      <c r="H337" s="5">
        <v>246.27</v>
      </c>
      <c r="I337" s="5">
        <v>244.95</v>
      </c>
      <c r="J337" s="5">
        <v>12.47</v>
      </c>
      <c r="K337" s="6">
        <f t="shared" si="84"/>
        <v>239.61500000000001</v>
      </c>
      <c r="L337" s="6">
        <f t="shared" si="85"/>
        <v>-13.310000000000002</v>
      </c>
      <c r="M337" s="6">
        <f t="shared" si="86"/>
        <v>235.595</v>
      </c>
      <c r="N337" s="5">
        <f t="shared" si="87"/>
        <v>9.2627061380570641</v>
      </c>
      <c r="O337" s="6">
        <f t="shared" si="88"/>
        <v>-18.70999999999998</v>
      </c>
      <c r="P337" s="6">
        <f t="shared" si="89"/>
        <v>18.525412276114128</v>
      </c>
      <c r="Q337" s="6">
        <f t="shared" si="90"/>
        <v>9.3793570866826423E-2</v>
      </c>
      <c r="R337" s="9">
        <f t="shared" si="91"/>
        <v>0.2914914885301908</v>
      </c>
      <c r="S337" s="9">
        <f t="shared" si="92"/>
        <v>5.3999999999999773</v>
      </c>
      <c r="T337">
        <f t="shared" si="93"/>
        <v>18.70999999999998</v>
      </c>
      <c r="U337" s="9">
        <f t="shared" si="94"/>
        <v>1.0099640278518309</v>
      </c>
      <c r="V337" s="9">
        <f t="shared" si="95"/>
        <v>0.43399843847828701</v>
      </c>
      <c r="W337" s="9">
        <f t="shared" si="96"/>
        <v>4.0200000000000102</v>
      </c>
      <c r="X337">
        <f t="shared" si="97"/>
        <v>235.595</v>
      </c>
      <c r="Y337" s="9">
        <f t="shared" si="98"/>
        <v>25.43479157047059</v>
      </c>
      <c r="Z337" s="10">
        <f t="shared" si="99"/>
        <v>0.45974993202827119</v>
      </c>
      <c r="AA337">
        <f t="shared" si="100"/>
        <v>13.310000000000002</v>
      </c>
    </row>
    <row r="338" spans="1:27">
      <c r="A338" s="1">
        <f t="shared" si="83"/>
        <v>10003004</v>
      </c>
      <c r="B338" s="1">
        <v>4</v>
      </c>
      <c r="C338" s="1">
        <v>3</v>
      </c>
      <c r="D338" s="2">
        <v>10</v>
      </c>
      <c r="E338" s="5">
        <v>137.96</v>
      </c>
      <c r="F338" s="5">
        <v>145</v>
      </c>
      <c r="G338" s="5">
        <v>9.75</v>
      </c>
      <c r="H338" s="5">
        <v>173.97</v>
      </c>
      <c r="I338" s="5">
        <v>177.03</v>
      </c>
      <c r="J338" s="5">
        <v>14.83</v>
      </c>
      <c r="K338" s="6">
        <f t="shared" si="84"/>
        <v>155.965</v>
      </c>
      <c r="L338" s="6">
        <f t="shared" si="85"/>
        <v>-36.009999999999991</v>
      </c>
      <c r="M338" s="6">
        <f t="shared" si="86"/>
        <v>161.01499999999999</v>
      </c>
      <c r="N338" s="5">
        <f t="shared" si="87"/>
        <v>8.8739985350460806</v>
      </c>
      <c r="O338" s="6">
        <f t="shared" si="88"/>
        <v>-32.03</v>
      </c>
      <c r="P338" s="6">
        <f t="shared" si="89"/>
        <v>17.747997070092161</v>
      </c>
      <c r="Q338" s="6">
        <f t="shared" si="90"/>
        <v>-0.39641209252062121</v>
      </c>
      <c r="R338" s="9">
        <f t="shared" si="91"/>
        <v>0.22425065680830217</v>
      </c>
      <c r="S338" s="9">
        <f t="shared" si="92"/>
        <v>3.9799999999999898</v>
      </c>
      <c r="T338">
        <f t="shared" si="93"/>
        <v>32.03</v>
      </c>
      <c r="U338" s="9">
        <f t="shared" si="94"/>
        <v>1.8047106878316426</v>
      </c>
      <c r="V338" s="9">
        <f t="shared" si="95"/>
        <v>0.56907829994066583</v>
      </c>
      <c r="W338" s="9">
        <f t="shared" si="96"/>
        <v>5.0499999999999829</v>
      </c>
      <c r="X338">
        <f t="shared" si="97"/>
        <v>161.01499999999999</v>
      </c>
      <c r="Y338" s="9">
        <f t="shared" si="98"/>
        <v>18.144582666326063</v>
      </c>
      <c r="Z338" s="10">
        <f t="shared" si="99"/>
        <v>0.46035638368550946</v>
      </c>
      <c r="AA338">
        <f t="shared" si="100"/>
        <v>36.009999999999991</v>
      </c>
    </row>
    <row r="339" spans="1:27">
      <c r="A339" s="1">
        <f t="shared" si="83"/>
        <v>6001005</v>
      </c>
      <c r="B339" s="1">
        <v>5</v>
      </c>
      <c r="C339" s="1">
        <v>1</v>
      </c>
      <c r="D339" s="2">
        <v>6</v>
      </c>
      <c r="E339" s="5">
        <v>3.58</v>
      </c>
      <c r="F339" s="5">
        <v>1.79</v>
      </c>
      <c r="G339" s="5">
        <v>4.8099999999999996</v>
      </c>
      <c r="H339" s="5">
        <v>2.27</v>
      </c>
      <c r="I339" s="5">
        <v>0</v>
      </c>
      <c r="J339" s="5">
        <v>7.41</v>
      </c>
      <c r="K339" s="6">
        <f t="shared" si="84"/>
        <v>2.9249999999999998</v>
      </c>
      <c r="L339" s="6">
        <f t="shared" si="85"/>
        <v>1.31</v>
      </c>
      <c r="M339" s="6">
        <f t="shared" si="86"/>
        <v>0.89500000000000002</v>
      </c>
      <c r="N339" s="5">
        <f t="shared" si="87"/>
        <v>4.417131422088322</v>
      </c>
      <c r="O339" s="6">
        <f t="shared" si="88"/>
        <v>1.79</v>
      </c>
      <c r="P339" s="6">
        <f t="shared" si="89"/>
        <v>8.834262844176644</v>
      </c>
      <c r="Q339" s="6">
        <f t="shared" si="90"/>
        <v>-0.40710264183629286</v>
      </c>
      <c r="R339" s="9">
        <f t="shared" si="91"/>
        <v>5.4333905212748529E-2</v>
      </c>
      <c r="S339" s="9">
        <f t="shared" si="92"/>
        <v>0.48</v>
      </c>
      <c r="T339">
        <f t="shared" si="93"/>
        <v>1.79</v>
      </c>
      <c r="U339" s="9">
        <f t="shared" si="94"/>
        <v>0.20262018818920807</v>
      </c>
      <c r="V339" s="9">
        <f t="shared" si="95"/>
        <v>0.45957428159116459</v>
      </c>
      <c r="W339" s="9">
        <f t="shared" si="96"/>
        <v>2.0299999999999998</v>
      </c>
      <c r="X339">
        <f t="shared" si="97"/>
        <v>0.89500000000000002</v>
      </c>
      <c r="Y339" s="9">
        <f t="shared" si="98"/>
        <v>0.20262018818920807</v>
      </c>
      <c r="Z339" s="10">
        <f t="shared" si="99"/>
        <v>0.4605344721082234</v>
      </c>
      <c r="AA339">
        <f t="shared" si="100"/>
        <v>1.31</v>
      </c>
    </row>
    <row r="340" spans="1:27">
      <c r="A340" s="1">
        <f t="shared" si="83"/>
        <v>3004004</v>
      </c>
      <c r="B340" s="1">
        <v>4</v>
      </c>
      <c r="C340" s="1">
        <v>4</v>
      </c>
      <c r="D340" s="2">
        <v>3</v>
      </c>
      <c r="E340" s="5">
        <v>1010.56</v>
      </c>
      <c r="F340" s="5">
        <v>1000.28</v>
      </c>
      <c r="G340" s="5">
        <v>35</v>
      </c>
      <c r="H340" s="5">
        <v>1070.17</v>
      </c>
      <c r="I340" s="5">
        <v>1099.01</v>
      </c>
      <c r="J340" s="5">
        <v>40.869999999999997</v>
      </c>
      <c r="K340" s="6">
        <f t="shared" si="84"/>
        <v>1040.365</v>
      </c>
      <c r="L340" s="6">
        <f t="shared" si="85"/>
        <v>-59.610000000000127</v>
      </c>
      <c r="M340" s="6">
        <f t="shared" si="86"/>
        <v>1049.645</v>
      </c>
      <c r="N340" s="5">
        <f t="shared" si="87"/>
        <v>26.904260350360868</v>
      </c>
      <c r="O340" s="6">
        <f t="shared" si="88"/>
        <v>-98.730000000000018</v>
      </c>
      <c r="P340" s="6">
        <f t="shared" si="89"/>
        <v>53.808520700721736</v>
      </c>
      <c r="Q340" s="6">
        <f t="shared" si="90"/>
        <v>-0.15381761744122108</v>
      </c>
      <c r="R340" s="9">
        <f t="shared" si="91"/>
        <v>0.72702240259645667</v>
      </c>
      <c r="S340" s="9">
        <f t="shared" si="92"/>
        <v>39.119999999999891</v>
      </c>
      <c r="T340">
        <f t="shared" si="93"/>
        <v>98.730000000000018</v>
      </c>
      <c r="U340" s="9">
        <f t="shared" si="94"/>
        <v>1.8348395145283329</v>
      </c>
      <c r="V340" s="9">
        <f t="shared" si="95"/>
        <v>0.34492678405394256</v>
      </c>
      <c r="W340" s="9">
        <f t="shared" si="96"/>
        <v>9.2799999999999727</v>
      </c>
      <c r="X340">
        <f t="shared" si="97"/>
        <v>1049.645</v>
      </c>
      <c r="Y340" s="9">
        <f t="shared" si="98"/>
        <v>39.014081276756642</v>
      </c>
      <c r="Z340" s="10">
        <f t="shared" si="99"/>
        <v>0.46110085664635236</v>
      </c>
      <c r="AA340">
        <f t="shared" si="100"/>
        <v>59.610000000000127</v>
      </c>
    </row>
    <row r="341" spans="1:27">
      <c r="A341" s="1">
        <f t="shared" si="83"/>
        <v>13002004</v>
      </c>
      <c r="B341" s="1">
        <v>4</v>
      </c>
      <c r="C341" s="1">
        <v>2</v>
      </c>
      <c r="D341" s="2">
        <v>13</v>
      </c>
      <c r="E341" s="5">
        <v>2123.75</v>
      </c>
      <c r="F341" s="5">
        <v>2156.6999999999998</v>
      </c>
      <c r="G341" s="5">
        <v>60.6</v>
      </c>
      <c r="H341" s="5">
        <v>2140.34</v>
      </c>
      <c r="I341" s="5">
        <v>1999</v>
      </c>
      <c r="J341" s="5">
        <v>80.849999999999994</v>
      </c>
      <c r="K341" s="6">
        <f t="shared" si="84"/>
        <v>2132.0450000000001</v>
      </c>
      <c r="L341" s="6">
        <f t="shared" si="85"/>
        <v>-16.590000000000146</v>
      </c>
      <c r="M341" s="6">
        <f t="shared" si="86"/>
        <v>2077.85</v>
      </c>
      <c r="N341" s="5">
        <f t="shared" si="87"/>
        <v>50.520002226840802</v>
      </c>
      <c r="O341" s="6">
        <f t="shared" si="88"/>
        <v>157.69999999999982</v>
      </c>
      <c r="P341" s="6">
        <f t="shared" si="89"/>
        <v>101.0400044536816</v>
      </c>
      <c r="Q341" s="6">
        <f t="shared" si="90"/>
        <v>-0.28057002184084606</v>
      </c>
      <c r="R341" s="9">
        <f t="shared" si="91"/>
        <v>1.7249603356846384</v>
      </c>
      <c r="S341" s="9">
        <f t="shared" si="92"/>
        <v>174.28999999999996</v>
      </c>
      <c r="T341">
        <f t="shared" si="93"/>
        <v>157.69999999999982</v>
      </c>
      <c r="U341" s="9">
        <f t="shared" si="94"/>
        <v>1.5607679438720936</v>
      </c>
      <c r="V341" s="9">
        <f t="shared" si="95"/>
        <v>1.0727434206486806</v>
      </c>
      <c r="W341" s="9">
        <f t="shared" si="96"/>
        <v>54.195000000000164</v>
      </c>
      <c r="X341">
        <f t="shared" si="97"/>
        <v>2077.85</v>
      </c>
      <c r="Y341" s="9">
        <f t="shared" si="98"/>
        <v>41.129253927389136</v>
      </c>
      <c r="Z341" s="10">
        <f t="shared" si="99"/>
        <v>0.46158639494681813</v>
      </c>
      <c r="AA341">
        <f t="shared" si="100"/>
        <v>16.590000000000146</v>
      </c>
    </row>
    <row r="342" spans="1:27">
      <c r="A342" s="1">
        <f t="shared" si="83"/>
        <v>12004003</v>
      </c>
      <c r="B342" s="1">
        <v>3</v>
      </c>
      <c r="C342" s="1">
        <v>4</v>
      </c>
      <c r="D342" s="2">
        <v>12</v>
      </c>
      <c r="E342" s="5">
        <v>184.14</v>
      </c>
      <c r="F342" s="5">
        <v>159.31</v>
      </c>
      <c r="G342" s="5">
        <v>9.89</v>
      </c>
      <c r="H342" s="5">
        <v>168.92</v>
      </c>
      <c r="I342" s="5">
        <v>151.44999999999999</v>
      </c>
      <c r="J342" s="5">
        <v>9.7799999999999994</v>
      </c>
      <c r="K342" s="6">
        <f t="shared" si="84"/>
        <v>176.52999999999997</v>
      </c>
      <c r="L342" s="6">
        <f t="shared" si="85"/>
        <v>15.219999999999999</v>
      </c>
      <c r="M342" s="6">
        <f t="shared" si="86"/>
        <v>155.38</v>
      </c>
      <c r="N342" s="5">
        <f t="shared" si="87"/>
        <v>6.9545039362991234</v>
      </c>
      <c r="O342" s="6">
        <f t="shared" si="88"/>
        <v>7.8600000000000136</v>
      </c>
      <c r="P342" s="6">
        <f t="shared" si="89"/>
        <v>13.909007872598247</v>
      </c>
      <c r="Q342" s="6">
        <f t="shared" si="90"/>
        <v>1.1184195223314496E-2</v>
      </c>
      <c r="R342" s="9">
        <f t="shared" si="91"/>
        <v>0.52915348581401833</v>
      </c>
      <c r="S342" s="9">
        <f t="shared" si="92"/>
        <v>7.3599999999999852</v>
      </c>
      <c r="T342">
        <f t="shared" si="93"/>
        <v>7.8600000000000136</v>
      </c>
      <c r="U342" s="9">
        <f t="shared" si="94"/>
        <v>0.56510141283942927</v>
      </c>
      <c r="V342" s="9">
        <f t="shared" si="95"/>
        <v>3.0411946263495917</v>
      </c>
      <c r="W342" s="9">
        <f t="shared" si="96"/>
        <v>21.149999999999977</v>
      </c>
      <c r="X342">
        <f t="shared" si="97"/>
        <v>155.38</v>
      </c>
      <c r="Y342" s="9">
        <f t="shared" si="98"/>
        <v>22.342355604832154</v>
      </c>
      <c r="Z342" s="10">
        <f t="shared" si="99"/>
        <v>0.46220774549979143</v>
      </c>
      <c r="AA342">
        <f t="shared" si="100"/>
        <v>15.219999999999999</v>
      </c>
    </row>
    <row r="343" spans="1:27">
      <c r="A343" s="1">
        <f t="shared" si="83"/>
        <v>5005003</v>
      </c>
      <c r="B343" s="1">
        <v>3</v>
      </c>
      <c r="C343" s="1">
        <v>5</v>
      </c>
      <c r="D343" s="2">
        <v>5</v>
      </c>
      <c r="E343" s="5">
        <v>702.17</v>
      </c>
      <c r="F343" s="5">
        <v>635.74</v>
      </c>
      <c r="G343" s="5">
        <v>25.96</v>
      </c>
      <c r="H343" s="5">
        <v>777.29</v>
      </c>
      <c r="I343" s="5">
        <v>762.59</v>
      </c>
      <c r="J343" s="5">
        <v>22.89</v>
      </c>
      <c r="K343" s="6">
        <f t="shared" si="84"/>
        <v>739.73</v>
      </c>
      <c r="L343" s="6">
        <f t="shared" si="85"/>
        <v>-75.12</v>
      </c>
      <c r="M343" s="6">
        <f t="shared" si="86"/>
        <v>699.16499999999996</v>
      </c>
      <c r="N343" s="5">
        <f t="shared" si="87"/>
        <v>17.305156023567083</v>
      </c>
      <c r="O343" s="6">
        <f t="shared" si="88"/>
        <v>-126.85000000000002</v>
      </c>
      <c r="P343" s="6">
        <f t="shared" si="89"/>
        <v>34.610312047134165</v>
      </c>
      <c r="Q343" s="6">
        <f t="shared" si="90"/>
        <v>0.12519642095823627</v>
      </c>
      <c r="R343" s="9">
        <f t="shared" si="91"/>
        <v>1.4946412482369806</v>
      </c>
      <c r="S343" s="9">
        <f t="shared" si="92"/>
        <v>51.730000000000018</v>
      </c>
      <c r="T343">
        <f t="shared" si="93"/>
        <v>126.85000000000002</v>
      </c>
      <c r="U343" s="9">
        <f t="shared" si="94"/>
        <v>3.6650926413852885</v>
      </c>
      <c r="V343" s="9">
        <f t="shared" si="95"/>
        <v>2.3440990618493402</v>
      </c>
      <c r="W343" s="9">
        <f t="shared" si="96"/>
        <v>40.565000000000055</v>
      </c>
      <c r="X343">
        <f t="shared" si="97"/>
        <v>699.16499999999996</v>
      </c>
      <c r="Y343" s="9">
        <f t="shared" si="98"/>
        <v>40.402120561515879</v>
      </c>
      <c r="Z343" s="10">
        <f t="shared" si="99"/>
        <v>0.46228346282340665</v>
      </c>
      <c r="AA343">
        <f t="shared" si="100"/>
        <v>75.12</v>
      </c>
    </row>
    <row r="344" spans="1:27">
      <c r="A344" s="1">
        <f t="shared" si="83"/>
        <v>1002005</v>
      </c>
      <c r="B344" s="1">
        <v>5</v>
      </c>
      <c r="C344" s="1">
        <v>2</v>
      </c>
      <c r="D344" s="2">
        <v>1</v>
      </c>
      <c r="E344" s="5">
        <v>5.55</v>
      </c>
      <c r="F344" s="5">
        <v>6.59</v>
      </c>
      <c r="G344" s="5">
        <v>5.68</v>
      </c>
      <c r="H344" s="5">
        <v>3.78</v>
      </c>
      <c r="I344" s="5">
        <v>3.58</v>
      </c>
      <c r="J344" s="5">
        <v>6.52</v>
      </c>
      <c r="K344" s="6">
        <f t="shared" si="84"/>
        <v>4.665</v>
      </c>
      <c r="L344" s="6">
        <f t="shared" si="85"/>
        <v>1.77</v>
      </c>
      <c r="M344" s="6">
        <f t="shared" si="86"/>
        <v>5.085</v>
      </c>
      <c r="N344" s="5">
        <f t="shared" si="87"/>
        <v>4.3235633452049704</v>
      </c>
      <c r="O344" s="6">
        <f t="shared" si="88"/>
        <v>3.01</v>
      </c>
      <c r="P344" s="6">
        <f t="shared" si="89"/>
        <v>8.6471266904099409</v>
      </c>
      <c r="Q344" s="6">
        <f t="shared" si="90"/>
        <v>-0.13705518584298032</v>
      </c>
      <c r="R344" s="9">
        <f t="shared" si="91"/>
        <v>0.1434002350601867</v>
      </c>
      <c r="S344" s="9">
        <f t="shared" si="92"/>
        <v>1.2399999999999998</v>
      </c>
      <c r="T344">
        <f t="shared" si="93"/>
        <v>3.01</v>
      </c>
      <c r="U344" s="9">
        <f t="shared" si="94"/>
        <v>0.34809250607351777</v>
      </c>
      <c r="V344" s="9">
        <f t="shared" si="95"/>
        <v>9.7142094718190991E-2</v>
      </c>
      <c r="W344" s="9">
        <f t="shared" si="96"/>
        <v>0.41999999999999993</v>
      </c>
      <c r="X344">
        <f t="shared" si="97"/>
        <v>5.085</v>
      </c>
      <c r="Y344" s="9">
        <f t="shared" si="98"/>
        <v>1.1761132181952412</v>
      </c>
      <c r="Z344" s="10">
        <f t="shared" si="99"/>
        <v>0.46261214856508037</v>
      </c>
      <c r="AA344">
        <f t="shared" si="100"/>
        <v>1.77</v>
      </c>
    </row>
    <row r="345" spans="1:27">
      <c r="A345" s="1">
        <f t="shared" si="83"/>
        <v>11005002</v>
      </c>
      <c r="B345" s="1">
        <v>2</v>
      </c>
      <c r="C345" s="1">
        <v>5</v>
      </c>
      <c r="D345" s="2">
        <v>11</v>
      </c>
      <c r="E345" s="5">
        <v>132.91</v>
      </c>
      <c r="F345" s="5">
        <v>138.21</v>
      </c>
      <c r="G345" s="5">
        <v>11.47</v>
      </c>
      <c r="H345" s="5">
        <v>140.66</v>
      </c>
      <c r="I345" s="5">
        <v>131.34</v>
      </c>
      <c r="J345" s="5">
        <v>8.7799999999999994</v>
      </c>
      <c r="K345" s="6">
        <f t="shared" si="84"/>
        <v>136.785</v>
      </c>
      <c r="L345" s="6">
        <f t="shared" si="85"/>
        <v>-7.75</v>
      </c>
      <c r="M345" s="6">
        <f t="shared" si="86"/>
        <v>134.77500000000001</v>
      </c>
      <c r="N345" s="5">
        <f t="shared" si="87"/>
        <v>7.2223489946138715</v>
      </c>
      <c r="O345" s="6">
        <f t="shared" si="88"/>
        <v>6.8700000000000045</v>
      </c>
      <c r="P345" s="6">
        <f t="shared" si="89"/>
        <v>14.444697989227743</v>
      </c>
      <c r="Q345" s="6">
        <f t="shared" si="90"/>
        <v>0.26107204768959213</v>
      </c>
      <c r="R345" s="9">
        <f t="shared" si="91"/>
        <v>1.0121360800276333</v>
      </c>
      <c r="S345" s="9">
        <f t="shared" si="92"/>
        <v>14.620000000000005</v>
      </c>
      <c r="T345">
        <f t="shared" si="93"/>
        <v>6.8700000000000045</v>
      </c>
      <c r="U345" s="9">
        <f t="shared" si="94"/>
        <v>0.47560703623733536</v>
      </c>
      <c r="V345" s="9">
        <f t="shared" si="95"/>
        <v>0.2783028072305791</v>
      </c>
      <c r="W345" s="9">
        <f t="shared" si="96"/>
        <v>2.0099999999999909</v>
      </c>
      <c r="X345">
        <f t="shared" si="97"/>
        <v>134.77500000000001</v>
      </c>
      <c r="Y345" s="9">
        <f t="shared" si="98"/>
        <v>18.660826290796749</v>
      </c>
      <c r="Z345" s="10">
        <f t="shared" si="99"/>
        <v>0.46288443482147895</v>
      </c>
      <c r="AA345">
        <f t="shared" si="100"/>
        <v>7.75</v>
      </c>
    </row>
    <row r="346" spans="1:27">
      <c r="A346" s="1">
        <f t="shared" si="83"/>
        <v>20002002</v>
      </c>
      <c r="B346" s="1">
        <v>2</v>
      </c>
      <c r="C346" s="1">
        <v>2</v>
      </c>
      <c r="D346" s="2">
        <v>20</v>
      </c>
      <c r="E346" s="5">
        <v>651.24</v>
      </c>
      <c r="F346" s="5">
        <v>686.74</v>
      </c>
      <c r="G346" s="5">
        <v>39.57</v>
      </c>
      <c r="H346" s="5">
        <v>696.13</v>
      </c>
      <c r="I346" s="5">
        <v>680.79</v>
      </c>
      <c r="J346" s="5">
        <v>37.04</v>
      </c>
      <c r="K346" s="6">
        <f t="shared" si="84"/>
        <v>673.68499999999995</v>
      </c>
      <c r="L346" s="6">
        <f t="shared" si="85"/>
        <v>-44.889999999999986</v>
      </c>
      <c r="M346" s="6">
        <f t="shared" si="86"/>
        <v>683.76499999999999</v>
      </c>
      <c r="N346" s="5">
        <f t="shared" si="87"/>
        <v>27.100491231710173</v>
      </c>
      <c r="O346" s="6">
        <f t="shared" si="88"/>
        <v>5.9500000000000455</v>
      </c>
      <c r="P346" s="6">
        <f t="shared" si="89"/>
        <v>54.200982463420345</v>
      </c>
      <c r="Q346" s="6">
        <f t="shared" si="90"/>
        <v>6.5976863558513385E-2</v>
      </c>
      <c r="R346" s="9">
        <f t="shared" si="91"/>
        <v>0.93799037746799874</v>
      </c>
      <c r="S346" s="9">
        <f t="shared" si="92"/>
        <v>50.840000000000032</v>
      </c>
      <c r="T346">
        <f t="shared" si="93"/>
        <v>5.9500000000000455</v>
      </c>
      <c r="U346" s="9">
        <f t="shared" si="94"/>
        <v>0.10977660790587396</v>
      </c>
      <c r="V346" s="9">
        <f t="shared" si="95"/>
        <v>0.37194897737519511</v>
      </c>
      <c r="W346" s="9">
        <f t="shared" si="96"/>
        <v>10.080000000000041</v>
      </c>
      <c r="X346">
        <f t="shared" si="97"/>
        <v>683.76499999999999</v>
      </c>
      <c r="Y346" s="9">
        <f t="shared" si="98"/>
        <v>25.230723463784649</v>
      </c>
      <c r="Z346" s="10">
        <f t="shared" si="99"/>
        <v>0.46329256415358105</v>
      </c>
      <c r="AA346">
        <f t="shared" si="100"/>
        <v>44.889999999999986</v>
      </c>
    </row>
    <row r="347" spans="1:27">
      <c r="A347" s="1">
        <f t="shared" si="83"/>
        <v>21001002</v>
      </c>
      <c r="B347" s="1">
        <v>2</v>
      </c>
      <c r="C347" s="1">
        <v>1</v>
      </c>
      <c r="D347" s="2">
        <v>21</v>
      </c>
      <c r="E347" s="5">
        <v>21</v>
      </c>
      <c r="F347" s="5">
        <v>18.32</v>
      </c>
      <c r="G347" s="5">
        <v>6.03</v>
      </c>
      <c r="H347" s="5">
        <v>10.41</v>
      </c>
      <c r="I347" s="5">
        <v>11.61</v>
      </c>
      <c r="J347" s="5">
        <v>5.84</v>
      </c>
      <c r="K347" s="6">
        <f t="shared" si="84"/>
        <v>15.705</v>
      </c>
      <c r="L347" s="6">
        <f t="shared" si="85"/>
        <v>10.59</v>
      </c>
      <c r="M347" s="6">
        <f t="shared" si="86"/>
        <v>14.965</v>
      </c>
      <c r="N347" s="5">
        <f t="shared" si="87"/>
        <v>4.1972163394326003</v>
      </c>
      <c r="O347" s="6">
        <f t="shared" si="88"/>
        <v>6.7100000000000009</v>
      </c>
      <c r="P347" s="6">
        <f t="shared" si="89"/>
        <v>8.3944326788652006</v>
      </c>
      <c r="Q347" s="6">
        <f t="shared" si="90"/>
        <v>3.2005279104255289E-2</v>
      </c>
      <c r="R347" s="9">
        <f t="shared" si="91"/>
        <v>0.4622111044822288</v>
      </c>
      <c r="S347" s="9">
        <f t="shared" si="92"/>
        <v>3.879999999999999</v>
      </c>
      <c r="T347">
        <f t="shared" si="93"/>
        <v>6.7100000000000009</v>
      </c>
      <c r="U347" s="9">
        <f t="shared" si="94"/>
        <v>0.7993393069782877</v>
      </c>
      <c r="V347" s="9">
        <f t="shared" si="95"/>
        <v>0.17630732851383996</v>
      </c>
      <c r="W347" s="9">
        <f t="shared" si="96"/>
        <v>0.74000000000000021</v>
      </c>
      <c r="X347">
        <f t="shared" si="97"/>
        <v>14.965</v>
      </c>
      <c r="Y347" s="9">
        <f t="shared" si="98"/>
        <v>3.5654583394724515</v>
      </c>
      <c r="Z347" s="10">
        <f t="shared" si="99"/>
        <v>0.46385126926634579</v>
      </c>
      <c r="AA347">
        <f t="shared" si="100"/>
        <v>10.59</v>
      </c>
    </row>
    <row r="348" spans="1:27">
      <c r="A348" s="1">
        <f t="shared" si="83"/>
        <v>2002005</v>
      </c>
      <c r="B348" s="1">
        <v>5</v>
      </c>
      <c r="C348" s="1">
        <v>2</v>
      </c>
      <c r="D348" s="2">
        <v>2</v>
      </c>
      <c r="E348" s="5">
        <v>418.93</v>
      </c>
      <c r="F348" s="5">
        <v>383.13</v>
      </c>
      <c r="G348" s="5">
        <v>14.82</v>
      </c>
      <c r="H348" s="5">
        <v>324.01</v>
      </c>
      <c r="I348" s="5">
        <v>339.65</v>
      </c>
      <c r="J348" s="5">
        <v>44.86</v>
      </c>
      <c r="K348" s="6">
        <f t="shared" si="84"/>
        <v>371.47</v>
      </c>
      <c r="L348" s="6">
        <f t="shared" si="85"/>
        <v>94.920000000000016</v>
      </c>
      <c r="M348" s="6">
        <f t="shared" si="86"/>
        <v>361.39</v>
      </c>
      <c r="N348" s="5">
        <f t="shared" si="87"/>
        <v>23.622298787374611</v>
      </c>
      <c r="O348" s="6">
        <f t="shared" si="88"/>
        <v>43.480000000000018</v>
      </c>
      <c r="P348" s="6">
        <f t="shared" si="89"/>
        <v>47.244597574749221</v>
      </c>
      <c r="Q348" s="6">
        <f t="shared" si="90"/>
        <v>-0.80320135910812107</v>
      </c>
      <c r="R348" s="9">
        <f t="shared" si="91"/>
        <v>1.0888017390477909</v>
      </c>
      <c r="S348" s="9">
        <f t="shared" si="92"/>
        <v>51.44</v>
      </c>
      <c r="T348">
        <f t="shared" si="93"/>
        <v>43.480000000000018</v>
      </c>
      <c r="U348" s="9">
        <f t="shared" si="94"/>
        <v>0.9203168665201783</v>
      </c>
      <c r="V348" s="9">
        <f t="shared" si="95"/>
        <v>0.42671545604983585</v>
      </c>
      <c r="W348" s="9">
        <f t="shared" si="96"/>
        <v>10.080000000000041</v>
      </c>
      <c r="X348">
        <f t="shared" si="97"/>
        <v>361.39</v>
      </c>
      <c r="Y348" s="9">
        <f t="shared" si="98"/>
        <v>15.298680422802533</v>
      </c>
      <c r="Z348" s="10">
        <f t="shared" si="99"/>
        <v>0.46392671835107746</v>
      </c>
      <c r="AA348">
        <f t="shared" si="100"/>
        <v>94.920000000000016</v>
      </c>
    </row>
    <row r="349" spans="1:27">
      <c r="A349" s="1">
        <f t="shared" si="83"/>
        <v>4004004</v>
      </c>
      <c r="B349" s="1">
        <v>4</v>
      </c>
      <c r="C349" s="1">
        <v>4</v>
      </c>
      <c r="D349" s="2">
        <v>4</v>
      </c>
      <c r="E349" s="5">
        <v>2102.59</v>
      </c>
      <c r="F349" s="5">
        <v>1957.16</v>
      </c>
      <c r="G349" s="5">
        <v>66.64</v>
      </c>
      <c r="H349" s="5">
        <v>2041.28</v>
      </c>
      <c r="I349" s="5">
        <v>2158.4499999999998</v>
      </c>
      <c r="J349" s="5">
        <v>57.27</v>
      </c>
      <c r="K349" s="6">
        <f t="shared" si="84"/>
        <v>2071.9349999999999</v>
      </c>
      <c r="L349" s="6">
        <f t="shared" si="85"/>
        <v>61.310000000000173</v>
      </c>
      <c r="M349" s="6">
        <f t="shared" si="86"/>
        <v>2057.8049999999998</v>
      </c>
      <c r="N349" s="5">
        <f t="shared" si="87"/>
        <v>43.933877873458883</v>
      </c>
      <c r="O349" s="6">
        <f t="shared" si="88"/>
        <v>-201.28999999999974</v>
      </c>
      <c r="P349" s="6">
        <f t="shared" si="89"/>
        <v>87.867755746917766</v>
      </c>
      <c r="Q349" s="6">
        <f t="shared" si="90"/>
        <v>0.15037889166747889</v>
      </c>
      <c r="R349" s="9">
        <f t="shared" si="91"/>
        <v>2.9885820773248941</v>
      </c>
      <c r="S349" s="9">
        <f t="shared" si="92"/>
        <v>262.59999999999991</v>
      </c>
      <c r="T349">
        <f t="shared" si="93"/>
        <v>201.28999999999974</v>
      </c>
      <c r="U349" s="9">
        <f t="shared" si="94"/>
        <v>2.2908289655168597</v>
      </c>
      <c r="V349" s="9">
        <f t="shared" si="95"/>
        <v>0.32161968585377831</v>
      </c>
      <c r="W349" s="9">
        <f t="shared" si="96"/>
        <v>14.130000000000109</v>
      </c>
      <c r="X349">
        <f t="shared" si="97"/>
        <v>2057.8049999999998</v>
      </c>
      <c r="Y349" s="9">
        <f t="shared" si="98"/>
        <v>46.838683485373615</v>
      </c>
      <c r="Z349" s="10">
        <f t="shared" si="99"/>
        <v>0.46417238177211706</v>
      </c>
      <c r="AA349">
        <f t="shared" si="100"/>
        <v>61.310000000000173</v>
      </c>
    </row>
    <row r="350" spans="1:27">
      <c r="A350" s="1">
        <f t="shared" si="83"/>
        <v>6006001</v>
      </c>
      <c r="B350" s="1">
        <v>1</v>
      </c>
      <c r="C350" s="1">
        <v>6</v>
      </c>
      <c r="D350" s="2">
        <v>6</v>
      </c>
      <c r="E350" s="5">
        <v>466.53</v>
      </c>
      <c r="F350" s="5">
        <v>383.73</v>
      </c>
      <c r="G350" s="5">
        <v>18.36</v>
      </c>
      <c r="H350" s="5">
        <v>451.14</v>
      </c>
      <c r="I350" s="5">
        <v>429.53</v>
      </c>
      <c r="J350" s="5">
        <v>23.05</v>
      </c>
      <c r="K350" s="6">
        <f t="shared" si="84"/>
        <v>458.83499999999998</v>
      </c>
      <c r="L350" s="6">
        <f t="shared" si="85"/>
        <v>15.389999999999986</v>
      </c>
      <c r="M350" s="6">
        <f t="shared" si="86"/>
        <v>406.63</v>
      </c>
      <c r="N350" s="5">
        <f t="shared" si="87"/>
        <v>14.73424667229377</v>
      </c>
      <c r="O350" s="6">
        <f t="shared" si="88"/>
        <v>-45.799999999999955</v>
      </c>
      <c r="P350" s="6">
        <f t="shared" si="89"/>
        <v>29.468493344587539</v>
      </c>
      <c r="Q350" s="6">
        <f t="shared" si="90"/>
        <v>-0.22364655321023769</v>
      </c>
      <c r="R350" s="9">
        <f t="shared" si="91"/>
        <v>2.0764549881963568</v>
      </c>
      <c r="S350" s="9">
        <f t="shared" si="92"/>
        <v>61.189999999999941</v>
      </c>
      <c r="T350">
        <f t="shared" si="93"/>
        <v>45.799999999999955</v>
      </c>
      <c r="U350" s="9">
        <f t="shared" si="94"/>
        <v>1.5542022954631989</v>
      </c>
      <c r="V350" s="9">
        <f t="shared" si="95"/>
        <v>3.5431061499849936</v>
      </c>
      <c r="W350" s="9">
        <f t="shared" si="96"/>
        <v>52.204999999999984</v>
      </c>
      <c r="X350">
        <f t="shared" si="97"/>
        <v>406.63</v>
      </c>
      <c r="Y350" s="9">
        <f t="shared" si="98"/>
        <v>27.597610454331932</v>
      </c>
      <c r="Z350" s="10">
        <f t="shared" si="99"/>
        <v>0.46458153213402703</v>
      </c>
      <c r="AA350">
        <f t="shared" si="100"/>
        <v>15.389999999999986</v>
      </c>
    </row>
    <row r="351" spans="1:27">
      <c r="A351" s="1">
        <f t="shared" si="83"/>
        <v>3002005</v>
      </c>
      <c r="B351" s="1">
        <v>5</v>
      </c>
      <c r="C351" s="1">
        <v>2</v>
      </c>
      <c r="D351" s="2">
        <v>3</v>
      </c>
      <c r="E351" s="5">
        <v>181.81</v>
      </c>
      <c r="F351" s="5">
        <v>166.97</v>
      </c>
      <c r="G351" s="5">
        <v>12.12</v>
      </c>
      <c r="H351" s="5">
        <v>286.29000000000002</v>
      </c>
      <c r="I351" s="5">
        <v>300.14</v>
      </c>
      <c r="J351" s="5">
        <v>34.99</v>
      </c>
      <c r="K351" s="6">
        <f t="shared" si="84"/>
        <v>234.05</v>
      </c>
      <c r="L351" s="6">
        <f t="shared" si="85"/>
        <v>-104.48000000000002</v>
      </c>
      <c r="M351" s="6">
        <f t="shared" si="86"/>
        <v>233.55500000000001</v>
      </c>
      <c r="N351" s="5">
        <f t="shared" si="87"/>
        <v>18.514821765277677</v>
      </c>
      <c r="O351" s="6">
        <f t="shared" si="88"/>
        <v>-133.16999999999999</v>
      </c>
      <c r="P351" s="6">
        <f t="shared" si="89"/>
        <v>37.029643530555354</v>
      </c>
      <c r="Q351" s="6">
        <f t="shared" si="90"/>
        <v>-0.78574243114306552</v>
      </c>
      <c r="R351" s="9">
        <f t="shared" si="91"/>
        <v>0.774784666137176</v>
      </c>
      <c r="S351" s="9">
        <f t="shared" si="92"/>
        <v>28.689999999999969</v>
      </c>
      <c r="T351">
        <f t="shared" si="93"/>
        <v>133.16999999999999</v>
      </c>
      <c r="U351" s="9">
        <f t="shared" si="94"/>
        <v>3.5963079117981116</v>
      </c>
      <c r="V351" s="9">
        <f t="shared" si="95"/>
        <v>2.6735337032966613E-2</v>
      </c>
      <c r="W351" s="9">
        <f t="shared" si="96"/>
        <v>0.49500000000000455</v>
      </c>
      <c r="X351">
        <f t="shared" si="97"/>
        <v>233.55500000000001</v>
      </c>
      <c r="Y351" s="9">
        <f t="shared" si="98"/>
        <v>12.614488163099919</v>
      </c>
      <c r="Z351" s="10">
        <f t="shared" si="99"/>
        <v>0.46610942921163906</v>
      </c>
      <c r="AA351">
        <f t="shared" si="100"/>
        <v>104.48000000000002</v>
      </c>
    </row>
    <row r="352" spans="1:27">
      <c r="A352" s="1">
        <f t="shared" si="83"/>
        <v>7001005</v>
      </c>
      <c r="B352" s="1">
        <v>5</v>
      </c>
      <c r="C352" s="1">
        <v>1</v>
      </c>
      <c r="D352" s="2">
        <v>7</v>
      </c>
      <c r="E352" s="5">
        <v>5.57</v>
      </c>
      <c r="F352" s="5">
        <v>4.42</v>
      </c>
      <c r="G352" s="5">
        <v>4.9000000000000004</v>
      </c>
      <c r="H352" s="5">
        <v>13.58</v>
      </c>
      <c r="I352" s="5">
        <v>4.9400000000000004</v>
      </c>
      <c r="J352" s="5">
        <v>9.06</v>
      </c>
      <c r="K352" s="6">
        <f t="shared" si="84"/>
        <v>9.5749999999999993</v>
      </c>
      <c r="L352" s="6">
        <f t="shared" si="85"/>
        <v>-8.01</v>
      </c>
      <c r="M352" s="6">
        <f t="shared" si="86"/>
        <v>4.68</v>
      </c>
      <c r="N352" s="5">
        <f t="shared" si="87"/>
        <v>5.1500873778995251</v>
      </c>
      <c r="O352" s="6">
        <f t="shared" si="88"/>
        <v>-0.52000000000000046</v>
      </c>
      <c r="P352" s="6">
        <f t="shared" si="89"/>
        <v>10.30017475579905</v>
      </c>
      <c r="Q352" s="6">
        <f t="shared" si="90"/>
        <v>-0.54738080336608419</v>
      </c>
      <c r="R352" s="9">
        <f t="shared" si="91"/>
        <v>0.72717212839355871</v>
      </c>
      <c r="S352" s="9">
        <f t="shared" si="92"/>
        <v>7.4899999999999993</v>
      </c>
      <c r="T352">
        <f t="shared" si="93"/>
        <v>0.52000000000000046</v>
      </c>
      <c r="U352" s="9">
        <f t="shared" si="94"/>
        <v>5.0484580342410004E-2</v>
      </c>
      <c r="V352" s="9">
        <f t="shared" si="95"/>
        <v>0.95046931067729501</v>
      </c>
      <c r="W352" s="9">
        <f t="shared" si="96"/>
        <v>4.8949999999999996</v>
      </c>
      <c r="X352">
        <f t="shared" si="97"/>
        <v>4.68</v>
      </c>
      <c r="Y352" s="9">
        <f t="shared" si="98"/>
        <v>0.90872244616337916</v>
      </c>
      <c r="Z352" s="10">
        <f t="shared" si="99"/>
        <v>0.46622955719259151</v>
      </c>
      <c r="AA352">
        <f t="shared" si="100"/>
        <v>8.01</v>
      </c>
    </row>
    <row r="353" spans="1:27">
      <c r="A353" s="1">
        <f t="shared" si="83"/>
        <v>6005003</v>
      </c>
      <c r="B353" s="1">
        <v>3</v>
      </c>
      <c r="C353" s="1">
        <v>5</v>
      </c>
      <c r="D353" s="2">
        <v>6</v>
      </c>
      <c r="E353" s="5">
        <v>500.21</v>
      </c>
      <c r="F353" s="5">
        <v>471.8</v>
      </c>
      <c r="G353" s="5">
        <v>24.03</v>
      </c>
      <c r="H353" s="5">
        <v>512.03</v>
      </c>
      <c r="I353" s="5">
        <v>511.92</v>
      </c>
      <c r="J353" s="5">
        <v>20.56</v>
      </c>
      <c r="K353" s="6">
        <f t="shared" si="84"/>
        <v>506.12</v>
      </c>
      <c r="L353" s="6">
        <f t="shared" si="85"/>
        <v>-11.819999999999993</v>
      </c>
      <c r="M353" s="6">
        <f t="shared" si="86"/>
        <v>491.86</v>
      </c>
      <c r="N353" s="5">
        <f t="shared" si="87"/>
        <v>15.812609683414056</v>
      </c>
      <c r="O353" s="6">
        <f t="shared" si="88"/>
        <v>-40.120000000000005</v>
      </c>
      <c r="P353" s="6">
        <f t="shared" si="89"/>
        <v>31.625219366828112</v>
      </c>
      <c r="Q353" s="6">
        <f t="shared" si="90"/>
        <v>0.15470339832495891</v>
      </c>
      <c r="R353" s="9">
        <f t="shared" si="91"/>
        <v>0.8948554529137609</v>
      </c>
      <c r="S353" s="9">
        <f t="shared" si="92"/>
        <v>28.300000000000011</v>
      </c>
      <c r="T353">
        <f t="shared" si="93"/>
        <v>40.120000000000005</v>
      </c>
      <c r="U353" s="9">
        <f t="shared" si="94"/>
        <v>1.2686078010918753</v>
      </c>
      <c r="V353" s="9">
        <f t="shared" si="95"/>
        <v>0.90181192639930863</v>
      </c>
      <c r="W353" s="9">
        <f t="shared" si="96"/>
        <v>14.259999999999991</v>
      </c>
      <c r="X353">
        <f t="shared" si="97"/>
        <v>491.86</v>
      </c>
      <c r="Y353" s="9">
        <f t="shared" si="98"/>
        <v>31.105554987290617</v>
      </c>
      <c r="Z353" s="10">
        <f t="shared" si="99"/>
        <v>0.46708885664293037</v>
      </c>
      <c r="AA353">
        <f t="shared" si="100"/>
        <v>11.819999999999993</v>
      </c>
    </row>
    <row r="354" spans="1:27">
      <c r="A354" s="1">
        <f t="shared" si="83"/>
        <v>20003001</v>
      </c>
      <c r="B354" s="1">
        <v>1</v>
      </c>
      <c r="C354" s="1">
        <v>3</v>
      </c>
      <c r="D354" s="2">
        <v>20</v>
      </c>
      <c r="E354" s="5">
        <v>174.25</v>
      </c>
      <c r="F354" s="5">
        <v>190.31</v>
      </c>
      <c r="G354" s="5">
        <v>9.4700000000000006</v>
      </c>
      <c r="H354" s="5">
        <v>189.45</v>
      </c>
      <c r="I354" s="5">
        <v>167.11</v>
      </c>
      <c r="J354" s="5">
        <v>9.9499999999999993</v>
      </c>
      <c r="K354" s="6">
        <f t="shared" si="84"/>
        <v>181.85</v>
      </c>
      <c r="L354" s="6">
        <f t="shared" si="85"/>
        <v>-15.199999999999989</v>
      </c>
      <c r="M354" s="6">
        <f t="shared" si="86"/>
        <v>178.71</v>
      </c>
      <c r="N354" s="5">
        <f t="shared" si="87"/>
        <v>6.8681038140086379</v>
      </c>
      <c r="O354" s="6">
        <f t="shared" si="88"/>
        <v>23.199999999999989</v>
      </c>
      <c r="P354" s="6">
        <f t="shared" si="89"/>
        <v>13.736207628017276</v>
      </c>
      <c r="Q354" s="6">
        <f t="shared" si="90"/>
        <v>-4.9403392137305005E-2</v>
      </c>
      <c r="R354" s="9">
        <f t="shared" si="91"/>
        <v>2.7955314188522311</v>
      </c>
      <c r="S354" s="9">
        <f t="shared" si="92"/>
        <v>38.399999999999977</v>
      </c>
      <c r="T354">
        <f t="shared" si="93"/>
        <v>23.199999999999989</v>
      </c>
      <c r="U354" s="9">
        <f t="shared" si="94"/>
        <v>1.6889668988898898</v>
      </c>
      <c r="V354" s="9">
        <f t="shared" si="95"/>
        <v>0.45718586745812362</v>
      </c>
      <c r="W354" s="9">
        <f t="shared" si="96"/>
        <v>3.1399999999999864</v>
      </c>
      <c r="X354">
        <f t="shared" si="97"/>
        <v>178.71</v>
      </c>
      <c r="Y354" s="9">
        <f t="shared" si="98"/>
        <v>26.020282284535551</v>
      </c>
      <c r="Z354" s="10">
        <f t="shared" si="99"/>
        <v>0.46740560544349485</v>
      </c>
      <c r="AA354">
        <f t="shared" si="100"/>
        <v>15.199999999999989</v>
      </c>
    </row>
    <row r="355" spans="1:27">
      <c r="A355" s="1">
        <f t="shared" si="83"/>
        <v>5004004</v>
      </c>
      <c r="B355" s="1">
        <v>4</v>
      </c>
      <c r="C355" s="1">
        <v>4</v>
      </c>
      <c r="D355" s="2">
        <v>5</v>
      </c>
      <c r="E355" s="5">
        <v>1695.54</v>
      </c>
      <c r="F355" s="5">
        <v>1688.32</v>
      </c>
      <c r="G355" s="5">
        <v>73.680000000000007</v>
      </c>
      <c r="H355" s="5">
        <v>1752.71</v>
      </c>
      <c r="I355" s="5">
        <v>1820.38</v>
      </c>
      <c r="J355" s="5">
        <v>55.81</v>
      </c>
      <c r="K355" s="6">
        <f t="shared" si="84"/>
        <v>1724.125</v>
      </c>
      <c r="L355" s="6">
        <f t="shared" si="85"/>
        <v>-57.170000000000073</v>
      </c>
      <c r="M355" s="6">
        <f t="shared" si="86"/>
        <v>1754.35</v>
      </c>
      <c r="N355" s="5">
        <f t="shared" si="87"/>
        <v>46.215523636544468</v>
      </c>
      <c r="O355" s="6">
        <f t="shared" si="88"/>
        <v>-132.06000000000017</v>
      </c>
      <c r="P355" s="6">
        <f t="shared" si="89"/>
        <v>92.431047273088936</v>
      </c>
      <c r="Q355" s="6">
        <f t="shared" si="90"/>
        <v>0.27084762758488229</v>
      </c>
      <c r="R355" s="9">
        <f t="shared" si="91"/>
        <v>0.81022559204307676</v>
      </c>
      <c r="S355" s="9">
        <f t="shared" si="92"/>
        <v>74.8900000000001</v>
      </c>
      <c r="T355">
        <f t="shared" si="93"/>
        <v>132.06000000000017</v>
      </c>
      <c r="U355" s="9">
        <f t="shared" si="94"/>
        <v>1.4287407088424184</v>
      </c>
      <c r="V355" s="9">
        <f t="shared" si="95"/>
        <v>0.65400102869547039</v>
      </c>
      <c r="W355" s="9">
        <f t="shared" si="96"/>
        <v>30.224999999999909</v>
      </c>
      <c r="X355">
        <f t="shared" si="97"/>
        <v>1754.35</v>
      </c>
      <c r="Y355" s="9">
        <f t="shared" si="98"/>
        <v>37.960188740840429</v>
      </c>
      <c r="Z355" s="10">
        <f t="shared" si="99"/>
        <v>0.46809187132442276</v>
      </c>
      <c r="AA355">
        <f t="shared" si="100"/>
        <v>57.170000000000073</v>
      </c>
    </row>
    <row r="356" spans="1:27">
      <c r="A356" s="1">
        <f t="shared" si="83"/>
        <v>15001004</v>
      </c>
      <c r="B356" s="1">
        <v>4</v>
      </c>
      <c r="C356" s="1">
        <v>1</v>
      </c>
      <c r="D356" s="2">
        <v>15</v>
      </c>
      <c r="E356" s="5">
        <v>386.2</v>
      </c>
      <c r="F356" s="5">
        <v>375.43</v>
      </c>
      <c r="G356" s="5">
        <v>22.27</v>
      </c>
      <c r="H356" s="5">
        <v>332.42</v>
      </c>
      <c r="I356" s="5">
        <v>302.23</v>
      </c>
      <c r="J356" s="5">
        <v>20.51</v>
      </c>
      <c r="K356" s="6">
        <f t="shared" si="84"/>
        <v>359.31</v>
      </c>
      <c r="L356" s="6">
        <f t="shared" si="85"/>
        <v>53.779999999999973</v>
      </c>
      <c r="M356" s="6">
        <f t="shared" si="86"/>
        <v>338.83000000000004</v>
      </c>
      <c r="N356" s="5">
        <f t="shared" si="87"/>
        <v>15.137808626085878</v>
      </c>
      <c r="O356" s="6">
        <f t="shared" si="88"/>
        <v>73.199999999999989</v>
      </c>
      <c r="P356" s="6">
        <f t="shared" si="89"/>
        <v>30.275617252171756</v>
      </c>
      <c r="Q356" s="6">
        <f t="shared" si="90"/>
        <v>8.2142409064676083E-2</v>
      </c>
      <c r="R356" s="9">
        <f t="shared" si="91"/>
        <v>0.64144026654343322</v>
      </c>
      <c r="S356" s="9">
        <f t="shared" si="92"/>
        <v>19.420000000000016</v>
      </c>
      <c r="T356">
        <f t="shared" si="93"/>
        <v>73.199999999999989</v>
      </c>
      <c r="U356" s="9">
        <f t="shared" si="94"/>
        <v>2.41778720447885</v>
      </c>
      <c r="V356" s="9">
        <f t="shared" si="95"/>
        <v>1.3529038783531901</v>
      </c>
      <c r="W356" s="9">
        <f t="shared" si="96"/>
        <v>20.479999999999961</v>
      </c>
      <c r="X356">
        <f t="shared" si="97"/>
        <v>338.83000000000004</v>
      </c>
      <c r="Y356" s="9">
        <f t="shared" si="98"/>
        <v>22.383028374141229</v>
      </c>
      <c r="Z356" s="10">
        <f t="shared" si="99"/>
        <v>0.46868966278338164</v>
      </c>
      <c r="AA356">
        <f t="shared" si="100"/>
        <v>53.779999999999973</v>
      </c>
    </row>
    <row r="357" spans="1:27">
      <c r="A357" s="1">
        <f t="shared" si="83"/>
        <v>4002005</v>
      </c>
      <c r="B357" s="1">
        <v>5</v>
      </c>
      <c r="C357" s="1">
        <v>2</v>
      </c>
      <c r="D357" s="2">
        <v>4</v>
      </c>
      <c r="E357" s="5">
        <v>251.94</v>
      </c>
      <c r="F357" s="5">
        <v>254.51</v>
      </c>
      <c r="G357" s="5">
        <v>11.43</v>
      </c>
      <c r="H357" s="5">
        <v>178.63</v>
      </c>
      <c r="I357" s="5">
        <v>180.96</v>
      </c>
      <c r="J357" s="5">
        <v>17.2</v>
      </c>
      <c r="K357" s="6">
        <f t="shared" si="84"/>
        <v>215.285</v>
      </c>
      <c r="L357" s="6">
        <f t="shared" si="85"/>
        <v>73.31</v>
      </c>
      <c r="M357" s="6">
        <f t="shared" si="86"/>
        <v>217.73500000000001</v>
      </c>
      <c r="N357" s="5">
        <f t="shared" si="87"/>
        <v>10.325755420307029</v>
      </c>
      <c r="O357" s="6">
        <f t="shared" si="88"/>
        <v>73.549999999999983</v>
      </c>
      <c r="P357" s="6">
        <f t="shared" si="89"/>
        <v>20.651510840614058</v>
      </c>
      <c r="Q357" s="6">
        <f t="shared" si="90"/>
        <v>-0.38734102895553857</v>
      </c>
      <c r="R357" s="9">
        <f t="shared" si="91"/>
        <v>1.1621425756801649E-2</v>
      </c>
      <c r="S357" s="9">
        <f t="shared" si="92"/>
        <v>0.23999999999998067</v>
      </c>
      <c r="T357">
        <f t="shared" si="93"/>
        <v>73.549999999999983</v>
      </c>
      <c r="U357" s="9">
        <f t="shared" si="94"/>
        <v>3.5614827683867909</v>
      </c>
      <c r="V357" s="9">
        <f t="shared" si="95"/>
        <v>0.2372707758680544</v>
      </c>
      <c r="W357" s="9">
        <f t="shared" si="96"/>
        <v>2.4500000000000171</v>
      </c>
      <c r="X357">
        <f t="shared" si="97"/>
        <v>217.73500000000001</v>
      </c>
      <c r="Y357" s="9">
        <f t="shared" si="98"/>
        <v>21.08659280964509</v>
      </c>
      <c r="Z357" s="10">
        <f t="shared" si="99"/>
        <v>0.46914816422959599</v>
      </c>
      <c r="AA357">
        <f t="shared" si="100"/>
        <v>73.31</v>
      </c>
    </row>
    <row r="358" spans="1:27">
      <c r="A358" s="1">
        <f t="shared" si="83"/>
        <v>11003004</v>
      </c>
      <c r="B358" s="1">
        <v>4</v>
      </c>
      <c r="C358" s="1">
        <v>3</v>
      </c>
      <c r="D358" s="2">
        <v>11</v>
      </c>
      <c r="E358" s="5">
        <v>339.84</v>
      </c>
      <c r="F358" s="5">
        <v>332.37</v>
      </c>
      <c r="G358" s="5">
        <v>14.46</v>
      </c>
      <c r="H358" s="5">
        <v>302.93</v>
      </c>
      <c r="I358" s="5">
        <v>288.66000000000003</v>
      </c>
      <c r="J358" s="5">
        <v>19.489999999999998</v>
      </c>
      <c r="K358" s="6">
        <f t="shared" si="84"/>
        <v>321.38499999999999</v>
      </c>
      <c r="L358" s="6">
        <f t="shared" si="85"/>
        <v>36.909999999999968</v>
      </c>
      <c r="M358" s="6">
        <f t="shared" si="86"/>
        <v>310.51499999999999</v>
      </c>
      <c r="N358" s="5">
        <f t="shared" si="87"/>
        <v>12.134163547603929</v>
      </c>
      <c r="O358" s="6">
        <f t="shared" si="88"/>
        <v>43.70999999999998</v>
      </c>
      <c r="P358" s="6">
        <f t="shared" si="89"/>
        <v>24.268327095207859</v>
      </c>
      <c r="Q358" s="6">
        <f t="shared" si="90"/>
        <v>-0.2899533187526242</v>
      </c>
      <c r="R358" s="9">
        <f t="shared" si="91"/>
        <v>0.28020060770248856</v>
      </c>
      <c r="S358" s="9">
        <f t="shared" si="92"/>
        <v>6.8000000000000114</v>
      </c>
      <c r="T358">
        <f t="shared" si="93"/>
        <v>43.70999999999998</v>
      </c>
      <c r="U358" s="9">
        <f t="shared" si="94"/>
        <v>1.8011130239229043</v>
      </c>
      <c r="V358" s="9">
        <f t="shared" si="95"/>
        <v>0.89581782521354325</v>
      </c>
      <c r="W358" s="9">
        <f t="shared" si="96"/>
        <v>10.870000000000005</v>
      </c>
      <c r="X358">
        <f t="shared" si="97"/>
        <v>310.51499999999999</v>
      </c>
      <c r="Y358" s="9">
        <f t="shared" si="98"/>
        <v>25.590144617864144</v>
      </c>
      <c r="Z358" s="10">
        <f t="shared" si="99"/>
        <v>0.46952529218349887</v>
      </c>
      <c r="AA358">
        <f t="shared" si="100"/>
        <v>36.909999999999968</v>
      </c>
    </row>
    <row r="359" spans="1:27">
      <c r="A359" s="1">
        <f t="shared" si="83"/>
        <v>16004002</v>
      </c>
      <c r="B359" s="1">
        <v>2</v>
      </c>
      <c r="C359" s="1">
        <v>4</v>
      </c>
      <c r="D359" s="2">
        <v>16</v>
      </c>
      <c r="E359" s="5">
        <v>121.31</v>
      </c>
      <c r="F359" s="5">
        <v>117.01</v>
      </c>
      <c r="G359" s="5">
        <v>12.39</v>
      </c>
      <c r="H359" s="5">
        <v>134.44999999999999</v>
      </c>
      <c r="I359" s="5">
        <v>129.12</v>
      </c>
      <c r="J359" s="5">
        <v>9.48</v>
      </c>
      <c r="K359" s="6">
        <f t="shared" si="84"/>
        <v>127.88</v>
      </c>
      <c r="L359" s="6">
        <f t="shared" si="85"/>
        <v>-13.139999999999986</v>
      </c>
      <c r="M359" s="6">
        <f t="shared" si="86"/>
        <v>123.065</v>
      </c>
      <c r="N359" s="5">
        <f t="shared" si="87"/>
        <v>7.8003605685891211</v>
      </c>
      <c r="O359" s="6">
        <f t="shared" si="88"/>
        <v>-12.11</v>
      </c>
      <c r="P359" s="6">
        <f t="shared" si="89"/>
        <v>15.600721137178242</v>
      </c>
      <c r="Q359" s="6">
        <f t="shared" si="90"/>
        <v>0.26148839789220674</v>
      </c>
      <c r="R359" s="9">
        <f t="shared" si="91"/>
        <v>6.6022589016438676E-2</v>
      </c>
      <c r="S359" s="9">
        <f t="shared" si="92"/>
        <v>1.0299999999999869</v>
      </c>
      <c r="T359">
        <f t="shared" si="93"/>
        <v>12.11</v>
      </c>
      <c r="U359" s="9">
        <f t="shared" si="94"/>
        <v>0.77624616795056556</v>
      </c>
      <c r="V359" s="9">
        <f t="shared" si="95"/>
        <v>0.61727915750321571</v>
      </c>
      <c r="W359" s="9">
        <f t="shared" si="96"/>
        <v>4.8149999999999977</v>
      </c>
      <c r="X359">
        <f t="shared" si="97"/>
        <v>123.065</v>
      </c>
      <c r="Y359" s="9">
        <f t="shared" si="98"/>
        <v>15.77683479088957</v>
      </c>
      <c r="Z359" s="10">
        <f t="shared" si="99"/>
        <v>0.46977441394780112</v>
      </c>
      <c r="AA359">
        <f t="shared" si="100"/>
        <v>13.139999999999986</v>
      </c>
    </row>
    <row r="360" spans="1:27">
      <c r="A360" s="1">
        <f t="shared" si="83"/>
        <v>19001003</v>
      </c>
      <c r="B360" s="1">
        <v>3</v>
      </c>
      <c r="C360" s="1">
        <v>1</v>
      </c>
      <c r="D360" s="2">
        <v>19</v>
      </c>
      <c r="E360" s="5">
        <v>463.12</v>
      </c>
      <c r="F360" s="5">
        <v>445.26</v>
      </c>
      <c r="G360" s="5">
        <v>17.8</v>
      </c>
      <c r="H360" s="5">
        <v>431.61</v>
      </c>
      <c r="I360" s="5">
        <v>418.22</v>
      </c>
      <c r="J360" s="5">
        <v>24.26</v>
      </c>
      <c r="K360" s="6">
        <f t="shared" si="84"/>
        <v>447.36500000000001</v>
      </c>
      <c r="L360" s="6">
        <f t="shared" si="85"/>
        <v>31.509999999999991</v>
      </c>
      <c r="M360" s="6">
        <f t="shared" si="86"/>
        <v>431.74</v>
      </c>
      <c r="N360" s="5">
        <f t="shared" si="87"/>
        <v>15.044829676669657</v>
      </c>
      <c r="O360" s="6">
        <f t="shared" si="88"/>
        <v>27.039999999999964</v>
      </c>
      <c r="P360" s="6">
        <f t="shared" si="89"/>
        <v>30.089659353339314</v>
      </c>
      <c r="Q360" s="6">
        <f t="shared" si="90"/>
        <v>-0.30010086287905868</v>
      </c>
      <c r="R360" s="9">
        <f t="shared" si="91"/>
        <v>0.14855601878071617</v>
      </c>
      <c r="S360" s="9">
        <f t="shared" si="92"/>
        <v>4.4700000000000273</v>
      </c>
      <c r="T360">
        <f t="shared" si="93"/>
        <v>27.039999999999964</v>
      </c>
      <c r="U360" s="9">
        <f t="shared" si="94"/>
        <v>0.89864759459296095</v>
      </c>
      <c r="V360" s="9">
        <f t="shared" si="95"/>
        <v>1.0385627711179759</v>
      </c>
      <c r="W360" s="9">
        <f t="shared" si="96"/>
        <v>15.625</v>
      </c>
      <c r="X360">
        <f t="shared" si="97"/>
        <v>431.74</v>
      </c>
      <c r="Y360" s="9">
        <f t="shared" si="98"/>
        <v>28.696901811358394</v>
      </c>
      <c r="Z360" s="10">
        <f t="shared" si="99"/>
        <v>0.47021059111849023</v>
      </c>
      <c r="AA360">
        <f t="shared" si="100"/>
        <v>31.509999999999991</v>
      </c>
    </row>
    <row r="361" spans="1:27">
      <c r="A361" s="1">
        <f t="shared" si="83"/>
        <v>7006001</v>
      </c>
      <c r="B361" s="1">
        <v>1</v>
      </c>
      <c r="C361" s="1">
        <v>6</v>
      </c>
      <c r="D361" s="2">
        <v>7</v>
      </c>
      <c r="E361" s="5">
        <v>1.94</v>
      </c>
      <c r="F361" s="5">
        <v>1.87</v>
      </c>
      <c r="G361" s="5">
        <v>5.54</v>
      </c>
      <c r="H361" s="5">
        <v>3.52</v>
      </c>
      <c r="I361" s="5">
        <v>0</v>
      </c>
      <c r="J361" s="5">
        <v>4.71</v>
      </c>
      <c r="K361" s="6">
        <f t="shared" si="84"/>
        <v>2.73</v>
      </c>
      <c r="L361" s="6">
        <f t="shared" si="85"/>
        <v>-1.58</v>
      </c>
      <c r="M361" s="6">
        <f t="shared" si="86"/>
        <v>0.93500000000000005</v>
      </c>
      <c r="N361" s="5">
        <f t="shared" si="87"/>
        <v>3.6357839594783408</v>
      </c>
      <c r="O361" s="6">
        <f t="shared" si="88"/>
        <v>1.87</v>
      </c>
      <c r="P361" s="6">
        <f t="shared" si="89"/>
        <v>7.2715679189566815</v>
      </c>
      <c r="Q361" s="6">
        <f t="shared" si="90"/>
        <v>0.16089621508556862</v>
      </c>
      <c r="R361" s="9">
        <f t="shared" si="91"/>
        <v>0.47445063271787513</v>
      </c>
      <c r="S361" s="9">
        <f t="shared" si="92"/>
        <v>3.45</v>
      </c>
      <c r="T361">
        <f t="shared" si="93"/>
        <v>1.87</v>
      </c>
      <c r="U361" s="9">
        <f t="shared" si="94"/>
        <v>0.257165995125341</v>
      </c>
      <c r="V361" s="9">
        <f t="shared" si="95"/>
        <v>0.49370370187164392</v>
      </c>
      <c r="W361" s="9">
        <f t="shared" si="96"/>
        <v>1.7949999999999999</v>
      </c>
      <c r="X361">
        <f t="shared" si="97"/>
        <v>0.93500000000000005</v>
      </c>
      <c r="Y361" s="9">
        <f t="shared" si="98"/>
        <v>0.257165995125341</v>
      </c>
      <c r="Z361" s="10">
        <f t="shared" si="99"/>
        <v>0.47022760446405099</v>
      </c>
      <c r="AA361">
        <f t="shared" si="100"/>
        <v>1.58</v>
      </c>
    </row>
    <row r="362" spans="1:27">
      <c r="A362" s="1">
        <f t="shared" si="83"/>
        <v>16003003</v>
      </c>
      <c r="B362" s="1">
        <v>3</v>
      </c>
      <c r="C362" s="1">
        <v>3</v>
      </c>
      <c r="D362" s="2">
        <v>16</v>
      </c>
      <c r="E362" s="5">
        <v>42.12</v>
      </c>
      <c r="F362" s="5">
        <v>52.83</v>
      </c>
      <c r="G362" s="5">
        <v>7.13</v>
      </c>
      <c r="H362" s="5">
        <v>56.96</v>
      </c>
      <c r="I362" s="5">
        <v>51.04</v>
      </c>
      <c r="J362" s="5">
        <v>13.99</v>
      </c>
      <c r="K362" s="6">
        <f t="shared" si="84"/>
        <v>49.54</v>
      </c>
      <c r="L362" s="6">
        <f t="shared" si="85"/>
        <v>-14.840000000000003</v>
      </c>
      <c r="M362" s="6">
        <f t="shared" si="86"/>
        <v>51.935000000000002</v>
      </c>
      <c r="N362" s="5">
        <f t="shared" si="87"/>
        <v>7.8510668064919686</v>
      </c>
      <c r="O362" s="6">
        <f t="shared" si="88"/>
        <v>1.7899999999999991</v>
      </c>
      <c r="P362" s="6">
        <f t="shared" si="89"/>
        <v>15.702133612983937</v>
      </c>
      <c r="Q362" s="6">
        <f t="shared" si="90"/>
        <v>-0.58762557948060679</v>
      </c>
      <c r="R362" s="9">
        <f t="shared" si="91"/>
        <v>1.0590917393702994</v>
      </c>
      <c r="S362" s="9">
        <f t="shared" si="92"/>
        <v>16.630000000000003</v>
      </c>
      <c r="T362">
        <f t="shared" si="93"/>
        <v>1.7899999999999991</v>
      </c>
      <c r="U362" s="9">
        <f t="shared" si="94"/>
        <v>0.11399724675122277</v>
      </c>
      <c r="V362" s="9">
        <f t="shared" si="95"/>
        <v>0.30505408488176428</v>
      </c>
      <c r="W362" s="9">
        <f t="shared" si="96"/>
        <v>2.3950000000000031</v>
      </c>
      <c r="X362">
        <f t="shared" si="97"/>
        <v>51.935000000000002</v>
      </c>
      <c r="Y362" s="9">
        <f t="shared" si="98"/>
        <v>6.6150245922064332</v>
      </c>
      <c r="Z362" s="10">
        <f t="shared" si="99"/>
        <v>0.47061236702832193</v>
      </c>
      <c r="AA362">
        <f t="shared" si="100"/>
        <v>14.840000000000003</v>
      </c>
    </row>
    <row r="363" spans="1:27">
      <c r="A363" s="1">
        <f t="shared" si="83"/>
        <v>14005001</v>
      </c>
      <c r="B363" s="1">
        <v>1</v>
      </c>
      <c r="C363" s="1">
        <v>5</v>
      </c>
      <c r="D363" s="2">
        <v>14</v>
      </c>
      <c r="E363" s="5">
        <v>473.35</v>
      </c>
      <c r="F363" s="5">
        <v>490.66</v>
      </c>
      <c r="G363" s="5">
        <v>17.95</v>
      </c>
      <c r="H363" s="5">
        <v>483.63</v>
      </c>
      <c r="I363" s="5">
        <v>467.36</v>
      </c>
      <c r="J363" s="5">
        <v>18.96</v>
      </c>
      <c r="K363" s="6">
        <f t="shared" si="84"/>
        <v>478.49</v>
      </c>
      <c r="L363" s="6">
        <f t="shared" si="85"/>
        <v>-10.279999999999973</v>
      </c>
      <c r="M363" s="6">
        <f t="shared" si="86"/>
        <v>479.01</v>
      </c>
      <c r="N363" s="5">
        <f t="shared" si="87"/>
        <v>13.05454039788456</v>
      </c>
      <c r="O363" s="6">
        <f t="shared" si="88"/>
        <v>23.300000000000011</v>
      </c>
      <c r="P363" s="6">
        <f t="shared" si="89"/>
        <v>26.10908079576912</v>
      </c>
      <c r="Q363" s="6">
        <f t="shared" si="90"/>
        <v>-5.4686767668484612E-2</v>
      </c>
      <c r="R363" s="9">
        <f t="shared" si="91"/>
        <v>1.2861425594669538</v>
      </c>
      <c r="S363" s="9">
        <f t="shared" si="92"/>
        <v>33.579999999999984</v>
      </c>
      <c r="T363">
        <f t="shared" si="93"/>
        <v>23.300000000000011</v>
      </c>
      <c r="U363" s="9">
        <f t="shared" si="94"/>
        <v>0.89240981642585016</v>
      </c>
      <c r="V363" s="9">
        <f t="shared" si="95"/>
        <v>3.9832884509993616E-2</v>
      </c>
      <c r="W363" s="9">
        <f t="shared" si="96"/>
        <v>0.51999999999998181</v>
      </c>
      <c r="X363">
        <f t="shared" si="97"/>
        <v>479.01</v>
      </c>
      <c r="Y363" s="9">
        <f t="shared" si="98"/>
        <v>36.692980786793669</v>
      </c>
      <c r="Z363" s="10">
        <f t="shared" si="99"/>
        <v>0.47080781641769709</v>
      </c>
      <c r="AA363">
        <f t="shared" si="100"/>
        <v>10.279999999999973</v>
      </c>
    </row>
    <row r="364" spans="1:27">
      <c r="A364" s="1">
        <f t="shared" si="83"/>
        <v>18002003</v>
      </c>
      <c r="B364" s="1">
        <v>3</v>
      </c>
      <c r="C364" s="1">
        <v>2</v>
      </c>
      <c r="D364" s="2">
        <v>18</v>
      </c>
      <c r="E364" s="5">
        <v>45.4</v>
      </c>
      <c r="F364" s="5">
        <v>51.82</v>
      </c>
      <c r="G364" s="5">
        <v>6.13</v>
      </c>
      <c r="H364" s="5">
        <v>28.77</v>
      </c>
      <c r="I364" s="5">
        <v>31.28</v>
      </c>
      <c r="J364" s="5">
        <v>11.52</v>
      </c>
      <c r="K364" s="6">
        <f t="shared" si="84"/>
        <v>37.085000000000001</v>
      </c>
      <c r="L364" s="6">
        <f t="shared" si="85"/>
        <v>16.63</v>
      </c>
      <c r="M364" s="6">
        <f t="shared" si="86"/>
        <v>41.55</v>
      </c>
      <c r="N364" s="5">
        <f t="shared" si="87"/>
        <v>6.5247088057629048</v>
      </c>
      <c r="O364" s="6">
        <f t="shared" si="88"/>
        <v>20.54</v>
      </c>
      <c r="P364" s="6">
        <f t="shared" si="89"/>
        <v>13.04941761152581</v>
      </c>
      <c r="Q364" s="6">
        <f t="shared" si="90"/>
        <v>-0.55866468021984028</v>
      </c>
      <c r="R364" s="9">
        <f t="shared" si="91"/>
        <v>0.29963022997643352</v>
      </c>
      <c r="S364" s="9">
        <f t="shared" si="92"/>
        <v>3.91</v>
      </c>
      <c r="T364">
        <f t="shared" si="93"/>
        <v>20.54</v>
      </c>
      <c r="U364" s="9">
        <f t="shared" si="94"/>
        <v>1.5740166045309321</v>
      </c>
      <c r="V364" s="9">
        <f t="shared" si="95"/>
        <v>0.68432172728632967</v>
      </c>
      <c r="W364" s="9">
        <f t="shared" si="96"/>
        <v>4.4649999999999963</v>
      </c>
      <c r="X364">
        <f t="shared" si="97"/>
        <v>41.55</v>
      </c>
      <c r="Y364" s="9">
        <f t="shared" si="98"/>
        <v>6.3681002841538676</v>
      </c>
      <c r="Z364" s="10">
        <f t="shared" si="99"/>
        <v>0.47138519280944746</v>
      </c>
      <c r="AA364">
        <f t="shared" si="100"/>
        <v>16.63</v>
      </c>
    </row>
    <row r="365" spans="1:27">
      <c r="A365" s="1">
        <f t="shared" si="83"/>
        <v>7005003</v>
      </c>
      <c r="B365" s="1">
        <v>3</v>
      </c>
      <c r="C365" s="1">
        <v>5</v>
      </c>
      <c r="D365" s="2">
        <v>7</v>
      </c>
      <c r="E365" s="5">
        <v>142.6</v>
      </c>
      <c r="F365" s="5">
        <v>137.35</v>
      </c>
      <c r="G365" s="5">
        <v>10.9</v>
      </c>
      <c r="H365" s="5">
        <v>127.61</v>
      </c>
      <c r="I365" s="5">
        <v>119.6</v>
      </c>
      <c r="J365" s="5">
        <v>8.4499999999999993</v>
      </c>
      <c r="K365" s="6">
        <f t="shared" si="84"/>
        <v>135.10499999999999</v>
      </c>
      <c r="L365" s="6">
        <f t="shared" si="85"/>
        <v>14.989999999999995</v>
      </c>
      <c r="M365" s="6">
        <f t="shared" si="86"/>
        <v>128.47499999999999</v>
      </c>
      <c r="N365" s="5">
        <f t="shared" si="87"/>
        <v>6.8958773916014486</v>
      </c>
      <c r="O365" s="6">
        <f t="shared" si="88"/>
        <v>17.75</v>
      </c>
      <c r="P365" s="6">
        <f t="shared" si="89"/>
        <v>13.791754783202897</v>
      </c>
      <c r="Q365" s="6">
        <f t="shared" si="90"/>
        <v>0.2492344088848</v>
      </c>
      <c r="R365" s="9">
        <f t="shared" si="91"/>
        <v>0.20011956733463926</v>
      </c>
      <c r="S365" s="9">
        <f t="shared" si="92"/>
        <v>2.7600000000000051</v>
      </c>
      <c r="T365">
        <f t="shared" si="93"/>
        <v>17.75</v>
      </c>
      <c r="U365" s="9">
        <f t="shared" si="94"/>
        <v>1.2870008406484927</v>
      </c>
      <c r="V365" s="9">
        <f t="shared" si="95"/>
        <v>0.9614440082816339</v>
      </c>
      <c r="W365" s="9">
        <f t="shared" si="96"/>
        <v>6.6299999999999955</v>
      </c>
      <c r="X365">
        <f t="shared" si="97"/>
        <v>128.47499999999999</v>
      </c>
      <c r="Y365" s="9">
        <f t="shared" si="98"/>
        <v>18.630696676317193</v>
      </c>
      <c r="Z365" s="10">
        <f t="shared" si="99"/>
        <v>0.47270498199193967</v>
      </c>
      <c r="AA365">
        <f t="shared" si="100"/>
        <v>14.989999999999995</v>
      </c>
    </row>
    <row r="366" spans="1:27">
      <c r="A366" s="1">
        <f t="shared" si="83"/>
        <v>8001005</v>
      </c>
      <c r="B366" s="1">
        <v>5</v>
      </c>
      <c r="C366" s="1">
        <v>1</v>
      </c>
      <c r="D366" s="2">
        <v>8</v>
      </c>
      <c r="E366" s="5">
        <v>70.34</v>
      </c>
      <c r="F366" s="5">
        <v>71.510000000000005</v>
      </c>
      <c r="G366" s="5">
        <v>8.07</v>
      </c>
      <c r="H366" s="5">
        <v>55.09</v>
      </c>
      <c r="I366" s="5">
        <v>68.319999999999993</v>
      </c>
      <c r="J366" s="5">
        <v>15.64</v>
      </c>
      <c r="K366" s="6">
        <f t="shared" si="84"/>
        <v>62.715000000000003</v>
      </c>
      <c r="L366" s="6">
        <f t="shared" si="85"/>
        <v>15.25</v>
      </c>
      <c r="M366" s="6">
        <f t="shared" si="86"/>
        <v>69.914999999999992</v>
      </c>
      <c r="N366" s="5">
        <f t="shared" si="87"/>
        <v>8.7996377766360361</v>
      </c>
      <c r="O366" s="6">
        <f t="shared" si="88"/>
        <v>3.1900000000000119</v>
      </c>
      <c r="P366" s="6">
        <f t="shared" si="89"/>
        <v>17.599275553272072</v>
      </c>
      <c r="Q366" s="6">
        <f t="shared" si="90"/>
        <v>-0.57947919912053714</v>
      </c>
      <c r="R366" s="9">
        <f t="shared" si="91"/>
        <v>0.68525547903918027</v>
      </c>
      <c r="S366" s="9">
        <f t="shared" si="92"/>
        <v>12.059999999999988</v>
      </c>
      <c r="T366">
        <f t="shared" si="93"/>
        <v>3.1900000000000119</v>
      </c>
      <c r="U366" s="9">
        <f t="shared" si="94"/>
        <v>0.18125746087354855</v>
      </c>
      <c r="V366" s="9">
        <f t="shared" si="95"/>
        <v>0.81821549736021471</v>
      </c>
      <c r="W366" s="9">
        <f t="shared" si="96"/>
        <v>7.1999999999999886</v>
      </c>
      <c r="X366">
        <f t="shared" si="97"/>
        <v>69.914999999999992</v>
      </c>
      <c r="Y366" s="9">
        <f t="shared" si="98"/>
        <v>7.9452134024915972</v>
      </c>
      <c r="Z366" s="10">
        <f t="shared" si="99"/>
        <v>0.47271555929543929</v>
      </c>
      <c r="AA366">
        <f t="shared" si="100"/>
        <v>15.25</v>
      </c>
    </row>
    <row r="367" spans="1:27">
      <c r="A367" s="1">
        <f t="shared" si="83"/>
        <v>6004004</v>
      </c>
      <c r="B367" s="1">
        <v>4</v>
      </c>
      <c r="C367" s="1">
        <v>4</v>
      </c>
      <c r="D367" s="2">
        <v>6</v>
      </c>
      <c r="E367" s="5">
        <v>1078.31</v>
      </c>
      <c r="F367" s="5">
        <v>1059.07</v>
      </c>
      <c r="G367" s="5">
        <v>42.71</v>
      </c>
      <c r="H367" s="5">
        <v>1123.81</v>
      </c>
      <c r="I367" s="5">
        <v>1172.74</v>
      </c>
      <c r="J367" s="5">
        <v>38.61</v>
      </c>
      <c r="K367" s="6">
        <f t="shared" si="84"/>
        <v>1101.06</v>
      </c>
      <c r="L367" s="6">
        <f t="shared" si="85"/>
        <v>-45.5</v>
      </c>
      <c r="M367" s="6">
        <f t="shared" si="86"/>
        <v>1115.905</v>
      </c>
      <c r="N367" s="5">
        <f t="shared" si="87"/>
        <v>28.787480785924981</v>
      </c>
      <c r="O367" s="6">
        <f t="shared" si="88"/>
        <v>-113.67000000000007</v>
      </c>
      <c r="P367" s="6">
        <f t="shared" si="89"/>
        <v>57.574961571849961</v>
      </c>
      <c r="Q367" s="6">
        <f t="shared" si="90"/>
        <v>0.10058052846739798</v>
      </c>
      <c r="R367" s="9">
        <f t="shared" si="91"/>
        <v>1.1840216326489106</v>
      </c>
      <c r="S367" s="9">
        <f t="shared" si="92"/>
        <v>68.170000000000073</v>
      </c>
      <c r="T367">
        <f t="shared" si="93"/>
        <v>113.67000000000007</v>
      </c>
      <c r="U367" s="9">
        <f t="shared" si="94"/>
        <v>1.9742957163444566</v>
      </c>
      <c r="V367" s="9">
        <f t="shared" si="95"/>
        <v>0.51567555043781987</v>
      </c>
      <c r="W367" s="9">
        <f t="shared" si="96"/>
        <v>14.845000000000027</v>
      </c>
      <c r="X367">
        <f t="shared" si="97"/>
        <v>1115.905</v>
      </c>
      <c r="Y367" s="9">
        <f t="shared" si="98"/>
        <v>38.763551708407832</v>
      </c>
      <c r="Z367" s="10">
        <f t="shared" si="99"/>
        <v>0.47283823872440772</v>
      </c>
      <c r="AA367">
        <f t="shared" si="100"/>
        <v>45.5</v>
      </c>
    </row>
    <row r="368" spans="1:27">
      <c r="A368" s="1">
        <f t="shared" si="83"/>
        <v>12005002</v>
      </c>
      <c r="B368" s="1">
        <v>2</v>
      </c>
      <c r="C368" s="1">
        <v>5</v>
      </c>
      <c r="D368" s="2">
        <v>12</v>
      </c>
      <c r="E368" s="5">
        <v>2926.27</v>
      </c>
      <c r="F368" s="5">
        <v>2940.76</v>
      </c>
      <c r="G368" s="5">
        <v>86.04</v>
      </c>
      <c r="H368" s="5">
        <v>2915.53</v>
      </c>
      <c r="I368" s="5">
        <v>2937.59</v>
      </c>
      <c r="J368" s="5">
        <v>105.05</v>
      </c>
      <c r="K368" s="6">
        <f t="shared" si="84"/>
        <v>2920.9</v>
      </c>
      <c r="L368" s="6">
        <f t="shared" si="85"/>
        <v>10.739999999999782</v>
      </c>
      <c r="M368" s="6">
        <f t="shared" si="86"/>
        <v>2939.1750000000002</v>
      </c>
      <c r="N368" s="5">
        <f t="shared" si="87"/>
        <v>67.894005810527929</v>
      </c>
      <c r="O368" s="6">
        <f t="shared" si="88"/>
        <v>3.1700000000000728</v>
      </c>
      <c r="P368" s="6">
        <f t="shared" si="89"/>
        <v>135.78801162105586</v>
      </c>
      <c r="Q368" s="6">
        <f t="shared" si="90"/>
        <v>-0.19701405938278493</v>
      </c>
      <c r="R368" s="9">
        <f t="shared" si="91"/>
        <v>5.574866226869378E-2</v>
      </c>
      <c r="S368" s="9">
        <f t="shared" si="92"/>
        <v>7.569999999999709</v>
      </c>
      <c r="T368">
        <f t="shared" si="93"/>
        <v>3.1700000000000728</v>
      </c>
      <c r="U368" s="9">
        <f t="shared" si="94"/>
        <v>2.3345212601290636E-2</v>
      </c>
      <c r="V368" s="9">
        <f t="shared" si="95"/>
        <v>0.26916956485083832</v>
      </c>
      <c r="W368" s="9">
        <f t="shared" si="96"/>
        <v>18.275000000000091</v>
      </c>
      <c r="X368">
        <f t="shared" si="97"/>
        <v>2939.1750000000002</v>
      </c>
      <c r="Y368" s="9">
        <f t="shared" si="98"/>
        <v>43.29064053463523</v>
      </c>
      <c r="Z368" s="10">
        <f t="shared" si="99"/>
        <v>0.47286361670147553</v>
      </c>
      <c r="AA368">
        <f t="shared" si="100"/>
        <v>10.739999999999782</v>
      </c>
    </row>
    <row r="369" spans="1:27">
      <c r="A369" s="1">
        <f t="shared" si="83"/>
        <v>5002005</v>
      </c>
      <c r="B369" s="1">
        <v>5</v>
      </c>
      <c r="C369" s="1">
        <v>2</v>
      </c>
      <c r="D369" s="2">
        <v>5</v>
      </c>
      <c r="E369" s="5">
        <v>684.03</v>
      </c>
      <c r="F369" s="5">
        <v>679.03</v>
      </c>
      <c r="G369" s="5">
        <v>22.66</v>
      </c>
      <c r="H369" s="5">
        <v>730.71</v>
      </c>
      <c r="I369" s="5">
        <v>747.61</v>
      </c>
      <c r="J369" s="5">
        <v>75.73</v>
      </c>
      <c r="K369" s="6">
        <f t="shared" si="84"/>
        <v>707.37</v>
      </c>
      <c r="L369" s="6">
        <f t="shared" si="85"/>
        <v>-46.680000000000064</v>
      </c>
      <c r="M369" s="6">
        <f t="shared" si="86"/>
        <v>713.31999999999994</v>
      </c>
      <c r="N369" s="5">
        <f t="shared" si="87"/>
        <v>39.523753933552413</v>
      </c>
      <c r="O369" s="6">
        <f t="shared" si="88"/>
        <v>-68.580000000000041</v>
      </c>
      <c r="P369" s="6">
        <f t="shared" si="89"/>
        <v>79.047507867104827</v>
      </c>
      <c r="Q369" s="6">
        <f t="shared" si="90"/>
        <v>-0.83564858717884438</v>
      </c>
      <c r="R369" s="9">
        <f t="shared" si="91"/>
        <v>0.27704858244004854</v>
      </c>
      <c r="S369" s="9">
        <f t="shared" si="92"/>
        <v>21.899999999999977</v>
      </c>
      <c r="T369">
        <f t="shared" si="93"/>
        <v>68.580000000000041</v>
      </c>
      <c r="U369" s="9">
        <f t="shared" si="94"/>
        <v>0.86757953350404382</v>
      </c>
      <c r="V369" s="9">
        <f t="shared" si="95"/>
        <v>0.15054238041262755</v>
      </c>
      <c r="W369" s="9">
        <f t="shared" si="96"/>
        <v>5.9499999999999318</v>
      </c>
      <c r="X369">
        <f t="shared" si="97"/>
        <v>713.31999999999994</v>
      </c>
      <c r="Y369" s="9">
        <f t="shared" si="98"/>
        <v>18.047880806039782</v>
      </c>
      <c r="Z369" s="10">
        <f t="shared" si="99"/>
        <v>0.47302642632309666</v>
      </c>
      <c r="AA369">
        <f t="shared" si="100"/>
        <v>46.680000000000064</v>
      </c>
    </row>
    <row r="370" spans="1:27">
      <c r="A370" s="1">
        <f t="shared" si="83"/>
        <v>13004003</v>
      </c>
      <c r="B370" s="1">
        <v>3</v>
      </c>
      <c r="C370" s="1">
        <v>4</v>
      </c>
      <c r="D370" s="2">
        <v>13</v>
      </c>
      <c r="E370" s="5">
        <v>12.67</v>
      </c>
      <c r="F370" s="5">
        <v>13.97</v>
      </c>
      <c r="G370" s="5">
        <v>5.3</v>
      </c>
      <c r="H370" s="5">
        <v>9.6199999999999992</v>
      </c>
      <c r="I370" s="5">
        <v>7.83</v>
      </c>
      <c r="J370" s="5">
        <v>4.8099999999999996</v>
      </c>
      <c r="K370" s="6">
        <f t="shared" si="84"/>
        <v>11.145</v>
      </c>
      <c r="L370" s="6">
        <f t="shared" si="85"/>
        <v>3.0500000000000007</v>
      </c>
      <c r="M370" s="6">
        <f t="shared" si="86"/>
        <v>10.9</v>
      </c>
      <c r="N370" s="5">
        <f t="shared" si="87"/>
        <v>3.5786205442879799</v>
      </c>
      <c r="O370" s="6">
        <f t="shared" si="88"/>
        <v>6.1400000000000006</v>
      </c>
      <c r="P370" s="6">
        <f t="shared" si="89"/>
        <v>7.1572410885759599</v>
      </c>
      <c r="Q370" s="6">
        <f t="shared" si="90"/>
        <v>9.6706561694136481E-2</v>
      </c>
      <c r="R370" s="9">
        <f t="shared" si="91"/>
        <v>0.43173060146487274</v>
      </c>
      <c r="S370" s="9">
        <f t="shared" si="92"/>
        <v>3.09</v>
      </c>
      <c r="T370">
        <f t="shared" si="93"/>
        <v>6.1400000000000006</v>
      </c>
      <c r="U370" s="9">
        <f t="shared" si="94"/>
        <v>0.85787245727971495</v>
      </c>
      <c r="V370" s="9">
        <f t="shared" si="95"/>
        <v>6.8462134212876044E-2</v>
      </c>
      <c r="W370" s="9">
        <f t="shared" si="96"/>
        <v>0.24499999999999922</v>
      </c>
      <c r="X370">
        <f t="shared" si="97"/>
        <v>10.9</v>
      </c>
      <c r="Y370" s="9">
        <f t="shared" si="98"/>
        <v>3.04586637926674</v>
      </c>
      <c r="Z370" s="10">
        <f t="shared" si="99"/>
        <v>0.4730602498625307</v>
      </c>
      <c r="AA370">
        <f t="shared" si="100"/>
        <v>3.0500000000000007</v>
      </c>
    </row>
    <row r="371" spans="1:27">
      <c r="A371" s="1">
        <f t="shared" si="83"/>
        <v>14002004</v>
      </c>
      <c r="B371" s="1">
        <v>4</v>
      </c>
      <c r="C371" s="1">
        <v>2</v>
      </c>
      <c r="D371" s="2">
        <v>14</v>
      </c>
      <c r="E371" s="5">
        <v>293</v>
      </c>
      <c r="F371" s="5">
        <v>296.20999999999998</v>
      </c>
      <c r="G371" s="5">
        <v>15.92</v>
      </c>
      <c r="H371" s="5">
        <v>270.98</v>
      </c>
      <c r="I371" s="5">
        <v>259.3</v>
      </c>
      <c r="J371" s="5">
        <v>26.34</v>
      </c>
      <c r="K371" s="6">
        <f t="shared" si="84"/>
        <v>281.99</v>
      </c>
      <c r="L371" s="6">
        <f t="shared" si="85"/>
        <v>22.019999999999982</v>
      </c>
      <c r="M371" s="6">
        <f t="shared" si="86"/>
        <v>277.755</v>
      </c>
      <c r="N371" s="5">
        <f t="shared" si="87"/>
        <v>15.388648413684679</v>
      </c>
      <c r="O371" s="6">
        <f t="shared" si="88"/>
        <v>36.909999999999968</v>
      </c>
      <c r="P371" s="6">
        <f t="shared" si="89"/>
        <v>30.777296827369359</v>
      </c>
      <c r="Q371" s="6">
        <f t="shared" si="90"/>
        <v>-0.46487507944115647</v>
      </c>
      <c r="R371" s="9">
        <f t="shared" si="91"/>
        <v>0.48379817381358653</v>
      </c>
      <c r="S371" s="9">
        <f t="shared" si="92"/>
        <v>14.889999999999986</v>
      </c>
      <c r="T371">
        <f t="shared" si="93"/>
        <v>36.909999999999968</v>
      </c>
      <c r="U371" s="9">
        <f t="shared" si="94"/>
        <v>1.1992606175594009</v>
      </c>
      <c r="V371" s="9">
        <f t="shared" si="95"/>
        <v>0.27520285642720582</v>
      </c>
      <c r="W371" s="9">
        <f t="shared" si="96"/>
        <v>4.2350000000000136</v>
      </c>
      <c r="X371">
        <f t="shared" si="97"/>
        <v>277.755</v>
      </c>
      <c r="Y371" s="9">
        <f t="shared" si="98"/>
        <v>18.049343420764654</v>
      </c>
      <c r="Z371" s="10">
        <f t="shared" si="99"/>
        <v>0.47331173659650572</v>
      </c>
      <c r="AA371">
        <f t="shared" si="100"/>
        <v>22.019999999999982</v>
      </c>
    </row>
    <row r="372" spans="1:27">
      <c r="A372" s="1">
        <f t="shared" si="83"/>
        <v>1006002</v>
      </c>
      <c r="B372" s="1">
        <v>2</v>
      </c>
      <c r="C372" s="1">
        <v>6</v>
      </c>
      <c r="D372" s="2">
        <v>1</v>
      </c>
      <c r="E372" s="5">
        <v>155.79</v>
      </c>
      <c r="F372" s="5">
        <v>167.74</v>
      </c>
      <c r="G372" s="5">
        <v>12.16</v>
      </c>
      <c r="H372" s="5">
        <v>172.97</v>
      </c>
      <c r="I372" s="5">
        <v>183.5</v>
      </c>
      <c r="J372" s="5">
        <v>19.75</v>
      </c>
      <c r="K372" s="6">
        <f t="shared" si="84"/>
        <v>164.38</v>
      </c>
      <c r="L372" s="6">
        <f t="shared" si="85"/>
        <v>-17.180000000000007</v>
      </c>
      <c r="M372" s="6">
        <f t="shared" si="86"/>
        <v>175.62</v>
      </c>
      <c r="N372" s="5">
        <f t="shared" si="87"/>
        <v>11.596638521571672</v>
      </c>
      <c r="O372" s="6">
        <f t="shared" si="88"/>
        <v>-15.759999999999991</v>
      </c>
      <c r="P372" s="6">
        <f t="shared" si="89"/>
        <v>23.193277043143343</v>
      </c>
      <c r="Q372" s="6">
        <f t="shared" si="90"/>
        <v>-0.45024028304154406</v>
      </c>
      <c r="R372" s="9">
        <f t="shared" si="91"/>
        <v>6.1224638388037204E-2</v>
      </c>
      <c r="S372" s="9">
        <f t="shared" si="92"/>
        <v>1.4200000000000159</v>
      </c>
      <c r="T372">
        <f t="shared" si="93"/>
        <v>15.759999999999991</v>
      </c>
      <c r="U372" s="9">
        <f t="shared" si="94"/>
        <v>0.67950725422215141</v>
      </c>
      <c r="V372" s="9">
        <f t="shared" si="95"/>
        <v>0.96924638800215634</v>
      </c>
      <c r="W372" s="9">
        <f t="shared" si="96"/>
        <v>11.240000000000009</v>
      </c>
      <c r="X372">
        <f t="shared" si="97"/>
        <v>175.62</v>
      </c>
      <c r="Y372" s="9">
        <f t="shared" si="98"/>
        <v>15.144043653108413</v>
      </c>
      <c r="Z372" s="10">
        <f t="shared" si="99"/>
        <v>0.47400210969994633</v>
      </c>
      <c r="AA372">
        <f t="shared" si="100"/>
        <v>17.180000000000007</v>
      </c>
    </row>
    <row r="373" spans="1:27">
      <c r="A373" s="1">
        <f t="shared" si="83"/>
        <v>18004001</v>
      </c>
      <c r="B373" s="1">
        <v>1</v>
      </c>
      <c r="C373" s="1">
        <v>4</v>
      </c>
      <c r="D373" s="2">
        <v>18</v>
      </c>
      <c r="E373" s="5">
        <v>1657.46</v>
      </c>
      <c r="F373" s="5">
        <v>1671.44</v>
      </c>
      <c r="G373" s="5">
        <v>71.09</v>
      </c>
      <c r="H373" s="5">
        <v>1668.16</v>
      </c>
      <c r="I373" s="5">
        <v>1616.92</v>
      </c>
      <c r="J373" s="5">
        <v>65.540000000000006</v>
      </c>
      <c r="K373" s="6">
        <f t="shared" si="84"/>
        <v>1662.81</v>
      </c>
      <c r="L373" s="6">
        <f t="shared" si="85"/>
        <v>-10.700000000000045</v>
      </c>
      <c r="M373" s="6">
        <f t="shared" si="86"/>
        <v>1644.18</v>
      </c>
      <c r="N373" s="5">
        <f t="shared" si="87"/>
        <v>48.345836687350861</v>
      </c>
      <c r="O373" s="6">
        <f t="shared" si="88"/>
        <v>54.519999999999982</v>
      </c>
      <c r="P373" s="6">
        <f t="shared" si="89"/>
        <v>96.691673374701722</v>
      </c>
      <c r="Q373" s="6">
        <f t="shared" si="90"/>
        <v>8.1107478258458696E-2</v>
      </c>
      <c r="R373" s="9">
        <f t="shared" si="91"/>
        <v>0.67451516478836837</v>
      </c>
      <c r="S373" s="9">
        <f t="shared" si="92"/>
        <v>65.220000000000027</v>
      </c>
      <c r="T373">
        <f t="shared" si="93"/>
        <v>54.519999999999982</v>
      </c>
      <c r="U373" s="9">
        <f t="shared" si="94"/>
        <v>0.56385413652655347</v>
      </c>
      <c r="V373" s="9">
        <f t="shared" si="95"/>
        <v>0.38534859000328792</v>
      </c>
      <c r="W373" s="9">
        <f t="shared" si="96"/>
        <v>18.629999999999882</v>
      </c>
      <c r="X373">
        <f t="shared" si="97"/>
        <v>1644.18</v>
      </c>
      <c r="Y373" s="9">
        <f t="shared" si="98"/>
        <v>34.008719522899085</v>
      </c>
      <c r="Z373" s="10">
        <f t="shared" si="99"/>
        <v>0.47459877791667354</v>
      </c>
      <c r="AA373">
        <f t="shared" si="100"/>
        <v>10.700000000000045</v>
      </c>
    </row>
    <row r="374" spans="1:27">
      <c r="A374" s="1">
        <f t="shared" ref="A374:A437" si="101">1000000*D374+1000*C374+ABS(B374)</f>
        <v>19003002</v>
      </c>
      <c r="B374" s="1">
        <v>2</v>
      </c>
      <c r="C374" s="1">
        <v>3</v>
      </c>
      <c r="D374" s="2">
        <v>19</v>
      </c>
      <c r="E374" s="5">
        <v>112.31</v>
      </c>
      <c r="F374" s="5">
        <v>93.03</v>
      </c>
      <c r="G374" s="5">
        <v>7.06</v>
      </c>
      <c r="H374" s="5">
        <v>121.42</v>
      </c>
      <c r="I374" s="5">
        <v>111.9</v>
      </c>
      <c r="J374" s="5">
        <v>8.84</v>
      </c>
      <c r="K374" s="6">
        <f t="shared" ref="K374:K437" si="102" xml:space="preserve"> 0.5*(E374+H374)</f>
        <v>116.86500000000001</v>
      </c>
      <c r="L374" s="6">
        <f t="shared" ref="L374:L437" si="103">E374-H374</f>
        <v>-9.11</v>
      </c>
      <c r="M374" s="6">
        <f t="shared" ref="M374:M437" si="104">0.5*(F374+I374)</f>
        <v>102.465</v>
      </c>
      <c r="N374" s="5">
        <f t="shared" ref="N374:N437" si="105">0.5*P374</f>
        <v>5.6566155959195248</v>
      </c>
      <c r="O374" s="6">
        <f t="shared" ref="O374:O437" si="106">F374-I374</f>
        <v>-18.870000000000005</v>
      </c>
      <c r="P374" s="6">
        <f t="shared" ref="P374:P437" si="107">SQRT(G374*G374+J374*J374)</f>
        <v>11.31323119183905</v>
      </c>
      <c r="Q374" s="6">
        <f t="shared" ref="Q374:Q437" si="108">(G374*G374-J374*J374)/(G374*G374+J374*J374)</f>
        <v>-0.22112803267775724</v>
      </c>
      <c r="R374" s="9">
        <f t="shared" ref="R374:R437" si="109">ABS(O374-L374)/P374</f>
        <v>0.86270666925294615</v>
      </c>
      <c r="S374" s="9">
        <f t="shared" ref="S374:S437" si="110">ABS(O374-L374)</f>
        <v>9.7600000000000051</v>
      </c>
      <c r="T374">
        <f t="shared" ref="T374:T437" si="111">ABS(O374)</f>
        <v>18.870000000000005</v>
      </c>
      <c r="U374" s="9">
        <f t="shared" ref="U374:U437" si="112">ABS(O374)/P374</f>
        <v>1.6679584886068739</v>
      </c>
      <c r="V374" s="9">
        <f t="shared" ref="V374:V437" si="113">ABS(M374-K374)/N374</f>
        <v>2.5456918109103328</v>
      </c>
      <c r="W374" s="9">
        <f t="shared" ref="W374:W437" si="114">ABS(M374-K374)</f>
        <v>14.400000000000006</v>
      </c>
      <c r="X374">
        <f t="shared" ref="X374:X437" si="115">ABS(M374)</f>
        <v>102.465</v>
      </c>
      <c r="Y374" s="9">
        <f t="shared" ref="Y374:Y437" si="116">ABS(M374)/N374</f>
        <v>18.11418829200883</v>
      </c>
      <c r="Z374" s="10">
        <f t="shared" ref="Z374:Z437" si="117">SQRT(0.007684*B374*B374+0.005376*C374*C374+0.000406*D374*D374)</f>
        <v>0.47506420618691114</v>
      </c>
      <c r="AA374">
        <f t="shared" si="100"/>
        <v>9.11</v>
      </c>
    </row>
    <row r="375" spans="1:27">
      <c r="A375" s="1">
        <f t="shared" si="101"/>
        <v>22002001</v>
      </c>
      <c r="B375" s="1">
        <v>1</v>
      </c>
      <c r="C375" s="1">
        <v>2</v>
      </c>
      <c r="D375" s="2">
        <v>22</v>
      </c>
      <c r="E375" s="5">
        <v>136.26</v>
      </c>
      <c r="F375" s="5">
        <v>136.38999999999999</v>
      </c>
      <c r="G375" s="5">
        <v>9.41</v>
      </c>
      <c r="H375" s="5">
        <v>134.68</v>
      </c>
      <c r="I375" s="5">
        <v>101.69</v>
      </c>
      <c r="J375" s="5">
        <v>8.19</v>
      </c>
      <c r="K375" s="6">
        <f t="shared" si="102"/>
        <v>135.47</v>
      </c>
      <c r="L375" s="6">
        <f t="shared" si="103"/>
        <v>1.5799999999999841</v>
      </c>
      <c r="M375" s="6">
        <f t="shared" si="104"/>
        <v>119.03999999999999</v>
      </c>
      <c r="N375" s="5">
        <f t="shared" si="105"/>
        <v>6.2374714428204001</v>
      </c>
      <c r="O375" s="6">
        <f t="shared" si="106"/>
        <v>34.699999999999989</v>
      </c>
      <c r="P375" s="6">
        <f t="shared" si="107"/>
        <v>12.4749428856408</v>
      </c>
      <c r="Q375" s="6">
        <f t="shared" si="108"/>
        <v>0.13797340002390379</v>
      </c>
      <c r="R375" s="9">
        <f t="shared" si="109"/>
        <v>2.6549219746827508</v>
      </c>
      <c r="S375" s="9">
        <f t="shared" si="110"/>
        <v>33.120000000000005</v>
      </c>
      <c r="T375">
        <f t="shared" si="111"/>
        <v>34.699999999999989</v>
      </c>
      <c r="U375" s="9">
        <f t="shared" si="112"/>
        <v>2.7815758611561412</v>
      </c>
      <c r="V375" s="9">
        <f t="shared" si="113"/>
        <v>2.6340801958959905</v>
      </c>
      <c r="W375" s="9">
        <f t="shared" si="114"/>
        <v>16.430000000000007</v>
      </c>
      <c r="X375">
        <f t="shared" si="115"/>
        <v>119.03999999999999</v>
      </c>
      <c r="Y375" s="9">
        <f t="shared" si="116"/>
        <v>19.084656513661507</v>
      </c>
      <c r="Z375" s="10">
        <f t="shared" si="117"/>
        <v>0.47507052108081804</v>
      </c>
      <c r="AA375">
        <f t="shared" ref="AA375:AA438" si="118">ABS(L375)</f>
        <v>1.5799999999999841</v>
      </c>
    </row>
    <row r="376" spans="1:27">
      <c r="A376" s="1">
        <f t="shared" si="101"/>
        <v>2006002</v>
      </c>
      <c r="B376" s="1">
        <v>2</v>
      </c>
      <c r="C376" s="1">
        <v>6</v>
      </c>
      <c r="D376" s="2">
        <v>2</v>
      </c>
      <c r="E376" s="5">
        <v>3191.69</v>
      </c>
      <c r="F376" s="5">
        <v>3151.43</v>
      </c>
      <c r="G376" s="5">
        <v>91.85</v>
      </c>
      <c r="H376" s="5">
        <v>3174.79</v>
      </c>
      <c r="I376" s="5">
        <v>3136.32</v>
      </c>
      <c r="J376" s="5">
        <v>93.12</v>
      </c>
      <c r="K376" s="6">
        <f t="shared" si="102"/>
        <v>3183.24</v>
      </c>
      <c r="L376" s="6">
        <f t="shared" si="103"/>
        <v>16.900000000000091</v>
      </c>
      <c r="M376" s="6">
        <f t="shared" si="104"/>
        <v>3143.875</v>
      </c>
      <c r="N376" s="5">
        <f t="shared" si="105"/>
        <v>65.398312095955504</v>
      </c>
      <c r="O376" s="6">
        <f t="shared" si="106"/>
        <v>15.109999999999673</v>
      </c>
      <c r="P376" s="6">
        <f t="shared" si="107"/>
        <v>130.79662419191101</v>
      </c>
      <c r="Q376" s="6">
        <f t="shared" si="108"/>
        <v>-1.3731309216815139E-2</v>
      </c>
      <c r="R376" s="9">
        <f t="shared" si="109"/>
        <v>1.3685368495245301E-2</v>
      </c>
      <c r="S376" s="9">
        <f t="shared" si="110"/>
        <v>1.7900000000004184</v>
      </c>
      <c r="T376">
        <f t="shared" si="111"/>
        <v>15.109999999999673</v>
      </c>
      <c r="U376" s="9">
        <f t="shared" si="112"/>
        <v>0.11552285919726464</v>
      </c>
      <c r="V376" s="9">
        <f t="shared" si="113"/>
        <v>0.60192685007285185</v>
      </c>
      <c r="W376" s="9">
        <f t="shared" si="114"/>
        <v>39.364999999999782</v>
      </c>
      <c r="X376">
        <f t="shared" si="115"/>
        <v>3143.875</v>
      </c>
      <c r="Y376" s="9">
        <f t="shared" si="116"/>
        <v>48.072723886010351</v>
      </c>
      <c r="Z376" s="10">
        <f t="shared" si="117"/>
        <v>0.47528517755133071</v>
      </c>
      <c r="AA376">
        <f t="shared" si="118"/>
        <v>16.900000000000091</v>
      </c>
    </row>
    <row r="377" spans="1:27">
      <c r="A377" s="1">
        <f t="shared" si="101"/>
        <v>8006001</v>
      </c>
      <c r="B377" s="1">
        <v>1</v>
      </c>
      <c r="C377" s="1">
        <v>6</v>
      </c>
      <c r="D377" s="2">
        <v>8</v>
      </c>
      <c r="E377" s="5">
        <v>48.69</v>
      </c>
      <c r="F377" s="5">
        <v>49.19</v>
      </c>
      <c r="G377" s="5">
        <v>8.2899999999999991</v>
      </c>
      <c r="H377" s="5">
        <v>43.63</v>
      </c>
      <c r="I377" s="5">
        <v>47.72</v>
      </c>
      <c r="J377" s="5">
        <v>6.96</v>
      </c>
      <c r="K377" s="6">
        <f t="shared" si="102"/>
        <v>46.16</v>
      </c>
      <c r="L377" s="6">
        <f t="shared" si="103"/>
        <v>5.0599999999999952</v>
      </c>
      <c r="M377" s="6">
        <f t="shared" si="104"/>
        <v>48.454999999999998</v>
      </c>
      <c r="N377" s="5">
        <f t="shared" si="105"/>
        <v>5.4121553008020751</v>
      </c>
      <c r="O377" s="6">
        <f t="shared" si="106"/>
        <v>1.4699999999999989</v>
      </c>
      <c r="P377" s="6">
        <f t="shared" si="107"/>
        <v>10.82431060160415</v>
      </c>
      <c r="Q377" s="6">
        <f t="shared" si="108"/>
        <v>0.17310953632334372</v>
      </c>
      <c r="R377" s="9">
        <f t="shared" si="109"/>
        <v>0.33166084493805659</v>
      </c>
      <c r="S377" s="9">
        <f t="shared" si="110"/>
        <v>3.5899999999999963</v>
      </c>
      <c r="T377">
        <f t="shared" si="111"/>
        <v>1.4699999999999989</v>
      </c>
      <c r="U377" s="9">
        <f t="shared" si="112"/>
        <v>0.13580541561530454</v>
      </c>
      <c r="V377" s="9">
        <f t="shared" si="113"/>
        <v>0.42404548141105364</v>
      </c>
      <c r="W377" s="9">
        <f t="shared" si="114"/>
        <v>2.2950000000000017</v>
      </c>
      <c r="X377">
        <f t="shared" si="115"/>
        <v>48.454999999999998</v>
      </c>
      <c r="Y377" s="9">
        <f t="shared" si="116"/>
        <v>8.9529951205980769</v>
      </c>
      <c r="Z377" s="10">
        <f t="shared" si="117"/>
        <v>0.47665920740084311</v>
      </c>
      <c r="AA377">
        <f t="shared" si="118"/>
        <v>5.0599999999999952</v>
      </c>
    </row>
    <row r="378" spans="1:27">
      <c r="A378" s="1">
        <f t="shared" si="101"/>
        <v>23001001</v>
      </c>
      <c r="B378" s="1">
        <v>1</v>
      </c>
      <c r="C378" s="1">
        <v>1</v>
      </c>
      <c r="D378" s="2">
        <v>23</v>
      </c>
      <c r="E378" s="5">
        <v>628.09</v>
      </c>
      <c r="F378" s="5">
        <v>666.22</v>
      </c>
      <c r="G378" s="5">
        <v>25.97</v>
      </c>
      <c r="H378" s="5">
        <v>653.07000000000005</v>
      </c>
      <c r="I378" s="5">
        <v>611.63</v>
      </c>
      <c r="J378" s="5">
        <v>20.5</v>
      </c>
      <c r="K378" s="6">
        <f t="shared" si="102"/>
        <v>640.58000000000004</v>
      </c>
      <c r="L378" s="6">
        <f t="shared" si="103"/>
        <v>-24.980000000000018</v>
      </c>
      <c r="M378" s="6">
        <f t="shared" si="104"/>
        <v>638.92499999999995</v>
      </c>
      <c r="N378" s="5">
        <f t="shared" si="105"/>
        <v>16.543056700622166</v>
      </c>
      <c r="O378" s="6">
        <f t="shared" si="106"/>
        <v>54.590000000000032</v>
      </c>
      <c r="P378" s="6">
        <f t="shared" si="107"/>
        <v>33.086113401244333</v>
      </c>
      <c r="Q378" s="6">
        <f t="shared" si="108"/>
        <v>0.23220335530330977</v>
      </c>
      <c r="R378" s="9">
        <f t="shared" si="109"/>
        <v>2.4049364467513281</v>
      </c>
      <c r="S378" s="9">
        <f t="shared" si="110"/>
        <v>79.57000000000005</v>
      </c>
      <c r="T378">
        <f t="shared" si="111"/>
        <v>54.590000000000032</v>
      </c>
      <c r="U378" s="9">
        <f t="shared" si="112"/>
        <v>1.6499369187904362</v>
      </c>
      <c r="V378" s="9">
        <f t="shared" si="113"/>
        <v>0.10004197107889037</v>
      </c>
      <c r="W378" s="9">
        <f t="shared" si="114"/>
        <v>1.6550000000000864</v>
      </c>
      <c r="X378">
        <f t="shared" si="115"/>
        <v>638.92499999999995</v>
      </c>
      <c r="Y378" s="9">
        <f t="shared" si="116"/>
        <v>38.621943426934557</v>
      </c>
      <c r="Z378" s="10">
        <f t="shared" si="117"/>
        <v>0.47731959942998359</v>
      </c>
      <c r="AA378">
        <f t="shared" si="118"/>
        <v>24.980000000000018</v>
      </c>
    </row>
    <row r="379" spans="1:27">
      <c r="A379" s="1">
        <f t="shared" si="101"/>
        <v>3006002</v>
      </c>
      <c r="B379" s="1">
        <v>2</v>
      </c>
      <c r="C379" s="1">
        <v>6</v>
      </c>
      <c r="D379" s="2">
        <v>3</v>
      </c>
      <c r="E379" s="5">
        <v>258.08999999999997</v>
      </c>
      <c r="F379" s="5">
        <v>258.07</v>
      </c>
      <c r="G379" s="5">
        <v>19.16</v>
      </c>
      <c r="H379" s="5">
        <v>301.83999999999997</v>
      </c>
      <c r="I379" s="5">
        <v>282.87</v>
      </c>
      <c r="J379" s="5">
        <v>13.22</v>
      </c>
      <c r="K379" s="6">
        <f t="shared" si="102"/>
        <v>279.96499999999997</v>
      </c>
      <c r="L379" s="6">
        <f t="shared" si="103"/>
        <v>-43.75</v>
      </c>
      <c r="M379" s="6">
        <f t="shared" si="104"/>
        <v>270.47000000000003</v>
      </c>
      <c r="N379" s="5">
        <f t="shared" si="105"/>
        <v>11.639093607321835</v>
      </c>
      <c r="O379" s="6">
        <f t="shared" si="106"/>
        <v>-24.800000000000011</v>
      </c>
      <c r="P379" s="6">
        <f t="shared" si="107"/>
        <v>23.278187214643669</v>
      </c>
      <c r="Q379" s="6">
        <f t="shared" si="108"/>
        <v>0.35494819828963919</v>
      </c>
      <c r="R379" s="9">
        <f t="shared" si="109"/>
        <v>0.81406682682228204</v>
      </c>
      <c r="S379" s="9">
        <f t="shared" si="110"/>
        <v>18.949999999999989</v>
      </c>
      <c r="T379">
        <f t="shared" si="111"/>
        <v>24.800000000000011</v>
      </c>
      <c r="U379" s="9">
        <f t="shared" si="112"/>
        <v>1.0653750556829877</v>
      </c>
      <c r="V379" s="9">
        <f t="shared" si="113"/>
        <v>0.81578517368628289</v>
      </c>
      <c r="W379" s="9">
        <f t="shared" si="114"/>
        <v>9.4949999999999477</v>
      </c>
      <c r="X379">
        <f t="shared" si="115"/>
        <v>270.47000000000003</v>
      </c>
      <c r="Y379" s="9">
        <f t="shared" si="116"/>
        <v>23.238063815369159</v>
      </c>
      <c r="Z379" s="10">
        <f t="shared" si="117"/>
        <v>0.47741596119107704</v>
      </c>
      <c r="AA379">
        <f t="shared" si="118"/>
        <v>43.75</v>
      </c>
    </row>
    <row r="380" spans="1:27">
      <c r="A380" s="1">
        <f t="shared" si="101"/>
        <v>6002005</v>
      </c>
      <c r="B380" s="1">
        <v>5</v>
      </c>
      <c r="C380" s="1">
        <v>2</v>
      </c>
      <c r="D380" s="2">
        <v>6</v>
      </c>
      <c r="E380" s="5">
        <v>175.52</v>
      </c>
      <c r="F380" s="5">
        <v>179.37</v>
      </c>
      <c r="G380" s="5">
        <v>10.01</v>
      </c>
      <c r="H380" s="5">
        <v>141.91999999999999</v>
      </c>
      <c r="I380" s="5">
        <v>136.07</v>
      </c>
      <c r="J380" s="5">
        <v>18.52</v>
      </c>
      <c r="K380" s="6">
        <f t="shared" si="102"/>
        <v>158.72</v>
      </c>
      <c r="L380" s="6">
        <f t="shared" si="103"/>
        <v>33.600000000000023</v>
      </c>
      <c r="M380" s="6">
        <f t="shared" si="104"/>
        <v>157.72</v>
      </c>
      <c r="N380" s="5">
        <f t="shared" si="105"/>
        <v>10.526045078755837</v>
      </c>
      <c r="O380" s="6">
        <f t="shared" si="106"/>
        <v>43.300000000000011</v>
      </c>
      <c r="P380" s="6">
        <f t="shared" si="107"/>
        <v>21.052090157511675</v>
      </c>
      <c r="Q380" s="6">
        <f t="shared" si="108"/>
        <v>-0.54782379134931825</v>
      </c>
      <c r="R380" s="9">
        <f t="shared" si="109"/>
        <v>0.46076184965125166</v>
      </c>
      <c r="S380" s="9">
        <f t="shared" si="110"/>
        <v>9.6999999999999886</v>
      </c>
      <c r="T380">
        <f t="shared" si="111"/>
        <v>43.300000000000011</v>
      </c>
      <c r="U380" s="9">
        <f t="shared" si="112"/>
        <v>2.0568028958658995</v>
      </c>
      <c r="V380" s="9">
        <f t="shared" si="113"/>
        <v>9.5002443227062305E-2</v>
      </c>
      <c r="W380" s="9">
        <f t="shared" si="114"/>
        <v>1</v>
      </c>
      <c r="X380">
        <f t="shared" si="115"/>
        <v>157.72</v>
      </c>
      <c r="Y380" s="9">
        <f t="shared" si="116"/>
        <v>14.983785345772267</v>
      </c>
      <c r="Z380" s="10">
        <f t="shared" si="117"/>
        <v>0.47772376955726203</v>
      </c>
      <c r="AA380">
        <f t="shared" si="118"/>
        <v>33.600000000000023</v>
      </c>
    </row>
    <row r="381" spans="1:27">
      <c r="A381" s="1">
        <f t="shared" si="101"/>
        <v>7004004</v>
      </c>
      <c r="B381" s="1">
        <v>4</v>
      </c>
      <c r="C381" s="1">
        <v>4</v>
      </c>
      <c r="D381" s="2">
        <v>7</v>
      </c>
      <c r="E381" s="5">
        <v>1073.75</v>
      </c>
      <c r="F381" s="5">
        <v>1035.33</v>
      </c>
      <c r="G381" s="5">
        <v>38.67</v>
      </c>
      <c r="H381" s="5">
        <v>1083.29</v>
      </c>
      <c r="I381" s="5">
        <v>1019.28</v>
      </c>
      <c r="J381" s="5">
        <v>46.79</v>
      </c>
      <c r="K381" s="6">
        <f t="shared" si="102"/>
        <v>1078.52</v>
      </c>
      <c r="L381" s="6">
        <f t="shared" si="103"/>
        <v>-9.5399999999999636</v>
      </c>
      <c r="M381" s="6">
        <f t="shared" si="104"/>
        <v>1027.3049999999998</v>
      </c>
      <c r="N381" s="5">
        <f t="shared" si="105"/>
        <v>30.350753697396048</v>
      </c>
      <c r="O381" s="6">
        <f t="shared" si="106"/>
        <v>16.049999999999955</v>
      </c>
      <c r="P381" s="6">
        <f t="shared" si="107"/>
        <v>60.701507394792095</v>
      </c>
      <c r="Q381" s="6">
        <f t="shared" si="108"/>
        <v>-0.1883301991791401</v>
      </c>
      <c r="R381" s="9">
        <f t="shared" si="109"/>
        <v>0.42157107950494521</v>
      </c>
      <c r="S381" s="9">
        <f t="shared" si="110"/>
        <v>25.589999999999918</v>
      </c>
      <c r="T381">
        <f t="shared" si="111"/>
        <v>16.049999999999955</v>
      </c>
      <c r="U381" s="9">
        <f t="shared" si="112"/>
        <v>0.26440859031083913</v>
      </c>
      <c r="V381" s="9">
        <f t="shared" si="113"/>
        <v>1.6874375019027668</v>
      </c>
      <c r="W381" s="9">
        <f t="shared" si="114"/>
        <v>51.215000000000146</v>
      </c>
      <c r="X381">
        <f t="shared" si="115"/>
        <v>1027.3049999999998</v>
      </c>
      <c r="Y381" s="9">
        <f t="shared" si="116"/>
        <v>33.847759111436424</v>
      </c>
      <c r="Z381" s="10">
        <f t="shared" si="117"/>
        <v>0.47838687272959318</v>
      </c>
      <c r="AA381">
        <f t="shared" si="118"/>
        <v>9.5399999999999636</v>
      </c>
    </row>
    <row r="382" spans="1:27">
      <c r="A382" s="1">
        <f t="shared" si="101"/>
        <v>8005003</v>
      </c>
      <c r="B382" s="1">
        <v>3</v>
      </c>
      <c r="C382" s="1">
        <v>5</v>
      </c>
      <c r="D382" s="2">
        <v>8</v>
      </c>
      <c r="E382" s="5">
        <v>560.4</v>
      </c>
      <c r="F382" s="5">
        <v>500.87</v>
      </c>
      <c r="G382" s="5">
        <v>37.17</v>
      </c>
      <c r="H382" s="5">
        <v>574.02</v>
      </c>
      <c r="I382" s="5">
        <v>575.80999999999995</v>
      </c>
      <c r="J382" s="5">
        <v>30.77</v>
      </c>
      <c r="K382" s="6">
        <f t="shared" si="102"/>
        <v>567.21</v>
      </c>
      <c r="L382" s="6">
        <f t="shared" si="103"/>
        <v>-13.620000000000005</v>
      </c>
      <c r="M382" s="6">
        <f t="shared" si="104"/>
        <v>538.33999999999992</v>
      </c>
      <c r="N382" s="5">
        <f t="shared" si="105"/>
        <v>24.126757967037346</v>
      </c>
      <c r="O382" s="6">
        <f t="shared" si="106"/>
        <v>-74.939999999999941</v>
      </c>
      <c r="P382" s="6">
        <f t="shared" si="107"/>
        <v>48.253515934074692</v>
      </c>
      <c r="Q382" s="6">
        <f t="shared" si="108"/>
        <v>0.18674440124552397</v>
      </c>
      <c r="R382" s="9">
        <f t="shared" si="109"/>
        <v>1.2707882278210989</v>
      </c>
      <c r="S382" s="9">
        <f t="shared" si="110"/>
        <v>61.319999999999936</v>
      </c>
      <c r="T382">
        <f t="shared" si="111"/>
        <v>74.939999999999941</v>
      </c>
      <c r="U382" s="9">
        <f t="shared" si="112"/>
        <v>1.5530474525915392</v>
      </c>
      <c r="V382" s="9">
        <f t="shared" si="113"/>
        <v>1.1965967428961291</v>
      </c>
      <c r="W382" s="9">
        <f t="shared" si="114"/>
        <v>28.870000000000118</v>
      </c>
      <c r="X382">
        <f t="shared" si="115"/>
        <v>538.33999999999992</v>
      </c>
      <c r="Y382" s="9">
        <f t="shared" si="116"/>
        <v>22.312985471794228</v>
      </c>
      <c r="Z382" s="10">
        <f t="shared" si="117"/>
        <v>0.47910332914727277</v>
      </c>
      <c r="AA382">
        <f t="shared" si="118"/>
        <v>13.620000000000005</v>
      </c>
    </row>
    <row r="383" spans="1:27">
      <c r="A383" s="1">
        <f t="shared" si="101"/>
        <v>12003004</v>
      </c>
      <c r="B383" s="1">
        <v>4</v>
      </c>
      <c r="C383" s="1">
        <v>3</v>
      </c>
      <c r="D383" s="2">
        <v>12</v>
      </c>
      <c r="E383" s="5">
        <v>29.41</v>
      </c>
      <c r="F383" s="5">
        <v>24.75</v>
      </c>
      <c r="G383" s="5">
        <v>6.15</v>
      </c>
      <c r="H383" s="5">
        <v>14.24</v>
      </c>
      <c r="I383" s="5">
        <v>13.45</v>
      </c>
      <c r="J383" s="5">
        <v>6.91</v>
      </c>
      <c r="K383" s="6">
        <f t="shared" si="102"/>
        <v>21.824999999999999</v>
      </c>
      <c r="L383" s="6">
        <f t="shared" si="103"/>
        <v>15.17</v>
      </c>
      <c r="M383" s="6">
        <f t="shared" si="104"/>
        <v>19.100000000000001</v>
      </c>
      <c r="N383" s="5">
        <f t="shared" si="105"/>
        <v>4.6252189137380304</v>
      </c>
      <c r="O383" s="6">
        <f t="shared" si="106"/>
        <v>11.3</v>
      </c>
      <c r="P383" s="6">
        <f t="shared" si="107"/>
        <v>9.2504378274760608</v>
      </c>
      <c r="Q383" s="6">
        <f t="shared" si="108"/>
        <v>-0.11599310978303289</v>
      </c>
      <c r="R383" s="9">
        <f t="shared" si="109"/>
        <v>0.41835857633734413</v>
      </c>
      <c r="S383" s="9">
        <f t="shared" si="110"/>
        <v>3.8699999999999992</v>
      </c>
      <c r="T383">
        <f t="shared" si="111"/>
        <v>11.3</v>
      </c>
      <c r="U383" s="9">
        <f t="shared" si="112"/>
        <v>1.2215638017085244</v>
      </c>
      <c r="V383" s="9">
        <f t="shared" si="113"/>
        <v>0.58916130259393384</v>
      </c>
      <c r="W383" s="9">
        <f t="shared" si="114"/>
        <v>2.7249999999999979</v>
      </c>
      <c r="X383">
        <f t="shared" si="115"/>
        <v>19.100000000000001</v>
      </c>
      <c r="Y383" s="9">
        <f t="shared" si="116"/>
        <v>4.1295342677226223</v>
      </c>
      <c r="Z383" s="10">
        <f t="shared" si="117"/>
        <v>0.47936624829038599</v>
      </c>
      <c r="AA383">
        <f t="shared" si="118"/>
        <v>15.17</v>
      </c>
    </row>
    <row r="384" spans="1:27">
      <c r="A384" s="1">
        <f t="shared" si="101"/>
        <v>9001005</v>
      </c>
      <c r="B384" s="1">
        <v>5</v>
      </c>
      <c r="C384" s="1">
        <v>1</v>
      </c>
      <c r="D384" s="2">
        <v>9</v>
      </c>
      <c r="E384" s="5">
        <v>59.67</v>
      </c>
      <c r="F384" s="5">
        <v>54</v>
      </c>
      <c r="G384" s="5">
        <v>9.69</v>
      </c>
      <c r="H384" s="5">
        <v>97.61</v>
      </c>
      <c r="I384" s="5">
        <v>99.61</v>
      </c>
      <c r="J384" s="5">
        <v>16.46</v>
      </c>
      <c r="K384" s="6">
        <f t="shared" si="102"/>
        <v>78.64</v>
      </c>
      <c r="L384" s="6">
        <f t="shared" si="103"/>
        <v>-37.94</v>
      </c>
      <c r="M384" s="6">
        <f t="shared" si="104"/>
        <v>76.805000000000007</v>
      </c>
      <c r="N384" s="5">
        <f t="shared" si="105"/>
        <v>9.5502316725826084</v>
      </c>
      <c r="O384" s="6">
        <f t="shared" si="106"/>
        <v>-45.61</v>
      </c>
      <c r="P384" s="6">
        <f t="shared" si="107"/>
        <v>19.100463345165217</v>
      </c>
      <c r="Q384" s="6">
        <f t="shared" si="108"/>
        <v>-0.4852578354110722</v>
      </c>
      <c r="R384" s="9">
        <f t="shared" si="109"/>
        <v>0.40156093919792063</v>
      </c>
      <c r="S384" s="9">
        <f t="shared" si="110"/>
        <v>7.6700000000000017</v>
      </c>
      <c r="T384">
        <f t="shared" si="111"/>
        <v>45.61</v>
      </c>
      <c r="U384" s="9">
        <f t="shared" si="112"/>
        <v>2.3879001873294858</v>
      </c>
      <c r="V384" s="9">
        <f t="shared" si="113"/>
        <v>0.19214193570487137</v>
      </c>
      <c r="W384" s="9">
        <f t="shared" si="114"/>
        <v>1.8349999999999937</v>
      </c>
      <c r="X384">
        <f t="shared" si="115"/>
        <v>76.805000000000007</v>
      </c>
      <c r="Y384" s="9">
        <f t="shared" si="116"/>
        <v>8.0422132816417964</v>
      </c>
      <c r="Z384" s="10">
        <f t="shared" si="117"/>
        <v>0.47996041503440673</v>
      </c>
      <c r="AA384">
        <f t="shared" si="118"/>
        <v>37.94</v>
      </c>
    </row>
    <row r="385" spans="1:27">
      <c r="A385" s="1">
        <f t="shared" si="101"/>
        <v>4006002</v>
      </c>
      <c r="B385" s="1">
        <v>2</v>
      </c>
      <c r="C385" s="1">
        <v>6</v>
      </c>
      <c r="D385" s="2">
        <v>4</v>
      </c>
      <c r="E385" s="5">
        <v>1029.52</v>
      </c>
      <c r="F385" s="5">
        <v>996.19</v>
      </c>
      <c r="G385" s="5">
        <v>35.020000000000003</v>
      </c>
      <c r="H385" s="5">
        <v>1019.63</v>
      </c>
      <c r="I385" s="5">
        <v>1006.65</v>
      </c>
      <c r="J385" s="5">
        <v>29.83</v>
      </c>
      <c r="K385" s="6">
        <f t="shared" si="102"/>
        <v>1024.575</v>
      </c>
      <c r="L385" s="6">
        <f t="shared" si="103"/>
        <v>9.8899999999999864</v>
      </c>
      <c r="M385" s="6">
        <f t="shared" si="104"/>
        <v>1001.4200000000001</v>
      </c>
      <c r="N385" s="5">
        <f t="shared" si="105"/>
        <v>23.001246161893054</v>
      </c>
      <c r="O385" s="6">
        <f t="shared" si="106"/>
        <v>-10.459999999999923</v>
      </c>
      <c r="P385" s="6">
        <f t="shared" si="107"/>
        <v>46.002492323786107</v>
      </c>
      <c r="Q385" s="6">
        <f t="shared" si="108"/>
        <v>0.15904302052712357</v>
      </c>
      <c r="R385" s="9">
        <f t="shared" si="109"/>
        <v>0.44236733646445742</v>
      </c>
      <c r="S385" s="9">
        <f t="shared" si="110"/>
        <v>20.349999999999909</v>
      </c>
      <c r="T385">
        <f t="shared" si="111"/>
        <v>10.459999999999923</v>
      </c>
      <c r="U385" s="9">
        <f t="shared" si="112"/>
        <v>0.22737898473799564</v>
      </c>
      <c r="V385" s="9">
        <f t="shared" si="113"/>
        <v>1.0066845873056065</v>
      </c>
      <c r="W385" s="9">
        <f t="shared" si="114"/>
        <v>23.154999999999973</v>
      </c>
      <c r="X385">
        <f t="shared" si="115"/>
        <v>1001.4200000000001</v>
      </c>
      <c r="Y385" s="9">
        <f t="shared" si="116"/>
        <v>43.537641089163536</v>
      </c>
      <c r="Z385" s="10">
        <f t="shared" si="117"/>
        <v>0.48038318038832289</v>
      </c>
      <c r="AA385">
        <f t="shared" si="118"/>
        <v>9.8899999999999864</v>
      </c>
    </row>
    <row r="386" spans="1:27">
      <c r="A386" s="1">
        <f t="shared" si="101"/>
        <v>21002002</v>
      </c>
      <c r="B386" s="1">
        <v>2</v>
      </c>
      <c r="C386" s="1">
        <v>2</v>
      </c>
      <c r="D386" s="2">
        <v>21</v>
      </c>
      <c r="E386" s="5">
        <v>698.75</v>
      </c>
      <c r="F386" s="5">
        <v>698.54</v>
      </c>
      <c r="G386" s="5">
        <v>38.5</v>
      </c>
      <c r="H386" s="5">
        <v>636.9</v>
      </c>
      <c r="I386" s="5">
        <v>677.21</v>
      </c>
      <c r="J386" s="5">
        <v>33.47</v>
      </c>
      <c r="K386" s="6">
        <f t="shared" si="102"/>
        <v>667.82500000000005</v>
      </c>
      <c r="L386" s="6">
        <f t="shared" si="103"/>
        <v>61.850000000000023</v>
      </c>
      <c r="M386" s="6">
        <f t="shared" si="104"/>
        <v>687.875</v>
      </c>
      <c r="N386" s="5">
        <f t="shared" si="105"/>
        <v>25.507307286344435</v>
      </c>
      <c r="O386" s="6">
        <f t="shared" si="106"/>
        <v>21.329999999999927</v>
      </c>
      <c r="P386" s="6">
        <f t="shared" si="107"/>
        <v>51.01461457268887</v>
      </c>
      <c r="Q386" s="6">
        <f t="shared" si="108"/>
        <v>0.13910100511782769</v>
      </c>
      <c r="R386" s="9">
        <f t="shared" si="109"/>
        <v>0.79428219421837676</v>
      </c>
      <c r="S386" s="9">
        <f t="shared" si="110"/>
        <v>40.520000000000095</v>
      </c>
      <c r="T386">
        <f t="shared" si="111"/>
        <v>21.329999999999927</v>
      </c>
      <c r="U386" s="9">
        <f t="shared" si="112"/>
        <v>0.41811547884200095</v>
      </c>
      <c r="V386" s="9">
        <f t="shared" si="113"/>
        <v>0.78604925933259528</v>
      </c>
      <c r="W386" s="9">
        <f t="shared" si="114"/>
        <v>20.049999999999955</v>
      </c>
      <c r="X386">
        <f t="shared" si="115"/>
        <v>687.875</v>
      </c>
      <c r="Y386" s="9">
        <f t="shared" si="116"/>
        <v>26.967762307402005</v>
      </c>
      <c r="Z386" s="10">
        <f t="shared" si="117"/>
        <v>0.48092203110275578</v>
      </c>
      <c r="AA386">
        <f t="shared" si="118"/>
        <v>61.850000000000023</v>
      </c>
    </row>
    <row r="387" spans="1:27">
      <c r="A387" s="1">
        <f t="shared" si="101"/>
        <v>16001004</v>
      </c>
      <c r="B387" s="1">
        <v>4</v>
      </c>
      <c r="C387" s="1">
        <v>1</v>
      </c>
      <c r="D387" s="2">
        <v>16</v>
      </c>
      <c r="E387" s="5">
        <v>542.80999999999995</v>
      </c>
      <c r="F387" s="5">
        <v>548.77</v>
      </c>
      <c r="G387" s="5">
        <v>24.28</v>
      </c>
      <c r="H387" s="5">
        <v>582.66999999999996</v>
      </c>
      <c r="I387" s="5">
        <v>557.30999999999995</v>
      </c>
      <c r="J387" s="5">
        <v>29.29</v>
      </c>
      <c r="K387" s="6">
        <f t="shared" si="102"/>
        <v>562.74</v>
      </c>
      <c r="L387" s="6">
        <f t="shared" si="103"/>
        <v>-39.860000000000014</v>
      </c>
      <c r="M387" s="6">
        <f t="shared" si="104"/>
        <v>553.04</v>
      </c>
      <c r="N387" s="5">
        <f t="shared" si="105"/>
        <v>19.022503121303465</v>
      </c>
      <c r="O387" s="6">
        <f t="shared" si="106"/>
        <v>-8.5399999999999636</v>
      </c>
      <c r="P387" s="6">
        <f t="shared" si="107"/>
        <v>38.045006242606931</v>
      </c>
      <c r="Q387" s="6">
        <f t="shared" si="108"/>
        <v>-0.18542319191528384</v>
      </c>
      <c r="R387" s="9">
        <f t="shared" si="109"/>
        <v>0.82323550692244363</v>
      </c>
      <c r="S387" s="9">
        <f t="shared" si="110"/>
        <v>31.32000000000005</v>
      </c>
      <c r="T387">
        <f t="shared" si="111"/>
        <v>8.5399999999999636</v>
      </c>
      <c r="U387" s="9">
        <f t="shared" si="112"/>
        <v>0.2244709843268719</v>
      </c>
      <c r="V387" s="9">
        <f t="shared" si="113"/>
        <v>0.50992237657392903</v>
      </c>
      <c r="W387" s="9">
        <f t="shared" si="114"/>
        <v>9.7000000000000455</v>
      </c>
      <c r="X387">
        <f t="shared" si="115"/>
        <v>553.04</v>
      </c>
      <c r="Y387" s="9">
        <f t="shared" si="116"/>
        <v>29.072935169117976</v>
      </c>
      <c r="Z387" s="10">
        <f t="shared" si="117"/>
        <v>0.48192945541852905</v>
      </c>
      <c r="AA387">
        <f t="shared" si="118"/>
        <v>39.860000000000014</v>
      </c>
    </row>
    <row r="388" spans="1:27">
      <c r="A388" s="1">
        <f t="shared" si="101"/>
        <v>22001002</v>
      </c>
      <c r="B388" s="1">
        <v>2</v>
      </c>
      <c r="C388" s="1">
        <v>1</v>
      </c>
      <c r="D388" s="2">
        <v>22</v>
      </c>
      <c r="E388" s="5">
        <v>670.17</v>
      </c>
      <c r="F388" s="5">
        <v>627.75</v>
      </c>
      <c r="G388" s="5">
        <v>47.81</v>
      </c>
      <c r="H388" s="5">
        <v>685.34</v>
      </c>
      <c r="I388" s="5">
        <v>580.55999999999995</v>
      </c>
      <c r="J388" s="5">
        <v>35.17</v>
      </c>
      <c r="K388" s="6">
        <f t="shared" si="102"/>
        <v>677.755</v>
      </c>
      <c r="L388" s="6">
        <f t="shared" si="103"/>
        <v>-15.170000000000073</v>
      </c>
      <c r="M388" s="6">
        <f t="shared" si="104"/>
        <v>604.15499999999997</v>
      </c>
      <c r="N388" s="5">
        <f t="shared" si="105"/>
        <v>29.676274193368684</v>
      </c>
      <c r="O388" s="6">
        <f t="shared" si="106"/>
        <v>47.190000000000055</v>
      </c>
      <c r="P388" s="6">
        <f t="shared" si="107"/>
        <v>59.352548386737368</v>
      </c>
      <c r="Q388" s="6">
        <f t="shared" si="108"/>
        <v>0.29774313918912199</v>
      </c>
      <c r="R388" s="9">
        <f t="shared" si="109"/>
        <v>1.0506709769842804</v>
      </c>
      <c r="S388" s="9">
        <f t="shared" si="110"/>
        <v>62.360000000000127</v>
      </c>
      <c r="T388">
        <f t="shared" si="111"/>
        <v>47.190000000000055</v>
      </c>
      <c r="U388" s="9">
        <f t="shared" si="112"/>
        <v>0.79507959274997031</v>
      </c>
      <c r="V388" s="9">
        <f t="shared" si="113"/>
        <v>2.4800956993599392</v>
      </c>
      <c r="W388" s="9">
        <f t="shared" si="114"/>
        <v>73.600000000000023</v>
      </c>
      <c r="X388">
        <f t="shared" si="115"/>
        <v>604.15499999999997</v>
      </c>
      <c r="Y388" s="9">
        <f t="shared" si="116"/>
        <v>20.358182299548961</v>
      </c>
      <c r="Z388" s="10">
        <f t="shared" si="117"/>
        <v>0.4823028094465136</v>
      </c>
      <c r="AA388">
        <f t="shared" si="118"/>
        <v>15.170000000000073</v>
      </c>
    </row>
    <row r="389" spans="1:27">
      <c r="A389" s="1">
        <f t="shared" si="101"/>
        <v>15005001</v>
      </c>
      <c r="B389" s="1">
        <v>1</v>
      </c>
      <c r="C389" s="1">
        <v>5</v>
      </c>
      <c r="D389" s="2">
        <v>15</v>
      </c>
      <c r="E389" s="5">
        <v>41.63</v>
      </c>
      <c r="F389" s="5">
        <v>50.19</v>
      </c>
      <c r="G389" s="5">
        <v>7.13</v>
      </c>
      <c r="H389" s="5">
        <v>39.549999999999997</v>
      </c>
      <c r="I389" s="5">
        <v>50.62</v>
      </c>
      <c r="J389" s="5">
        <v>7.28</v>
      </c>
      <c r="K389" s="6">
        <f t="shared" si="102"/>
        <v>40.590000000000003</v>
      </c>
      <c r="L389" s="6">
        <f t="shared" si="103"/>
        <v>2.0800000000000054</v>
      </c>
      <c r="M389" s="6">
        <f t="shared" si="104"/>
        <v>50.405000000000001</v>
      </c>
      <c r="N389" s="5">
        <f t="shared" si="105"/>
        <v>5.0949803728768179</v>
      </c>
      <c r="O389" s="6">
        <f t="shared" si="106"/>
        <v>-0.42999999999999972</v>
      </c>
      <c r="P389" s="6">
        <f t="shared" si="107"/>
        <v>10.189960745753636</v>
      </c>
      <c r="Q389" s="6">
        <f t="shared" si="108"/>
        <v>-2.0816620166744872E-2</v>
      </c>
      <c r="R389" s="9">
        <f t="shared" si="109"/>
        <v>0.24632087037685335</v>
      </c>
      <c r="S389" s="9">
        <f t="shared" si="110"/>
        <v>2.5100000000000051</v>
      </c>
      <c r="T389">
        <f t="shared" si="111"/>
        <v>0.42999999999999972</v>
      </c>
      <c r="U389" s="9">
        <f t="shared" si="112"/>
        <v>4.2198396120337309E-2</v>
      </c>
      <c r="V389" s="9">
        <f t="shared" si="113"/>
        <v>1.9264058507958646</v>
      </c>
      <c r="W389" s="9">
        <f t="shared" si="114"/>
        <v>9.8149999999999977</v>
      </c>
      <c r="X389">
        <f t="shared" si="115"/>
        <v>50.405000000000001</v>
      </c>
      <c r="Y389" s="9">
        <f t="shared" si="116"/>
        <v>9.8930704950958308</v>
      </c>
      <c r="Z389" s="10">
        <f t="shared" si="117"/>
        <v>0.4831500802028289</v>
      </c>
      <c r="AA389">
        <f t="shared" si="118"/>
        <v>2.0800000000000054</v>
      </c>
    </row>
    <row r="390" spans="1:27">
      <c r="A390" s="1">
        <f t="shared" si="101"/>
        <v>7002005</v>
      </c>
      <c r="B390" s="1">
        <v>5</v>
      </c>
      <c r="C390" s="1">
        <v>2</v>
      </c>
      <c r="D390" s="2">
        <v>7</v>
      </c>
      <c r="E390" s="5">
        <v>735.15</v>
      </c>
      <c r="F390" s="5">
        <v>751.95</v>
      </c>
      <c r="G390" s="5">
        <v>25.11</v>
      </c>
      <c r="H390" s="5">
        <v>748.07</v>
      </c>
      <c r="I390" s="5">
        <v>852.56</v>
      </c>
      <c r="J390" s="5">
        <v>51.86</v>
      </c>
      <c r="K390" s="6">
        <f t="shared" si="102"/>
        <v>741.61</v>
      </c>
      <c r="L390" s="6">
        <f t="shared" si="103"/>
        <v>-12.920000000000073</v>
      </c>
      <c r="M390" s="6">
        <f t="shared" si="104"/>
        <v>802.255</v>
      </c>
      <c r="N390" s="5">
        <f t="shared" si="105"/>
        <v>28.80959779309666</v>
      </c>
      <c r="O390" s="6">
        <f t="shared" si="106"/>
        <v>-100.6099999999999</v>
      </c>
      <c r="P390" s="6">
        <f t="shared" si="107"/>
        <v>57.619195586193321</v>
      </c>
      <c r="Q390" s="6">
        <f t="shared" si="108"/>
        <v>-0.62017019602908063</v>
      </c>
      <c r="R390" s="9">
        <f t="shared" si="109"/>
        <v>1.5218886537355973</v>
      </c>
      <c r="S390" s="9">
        <f t="shared" si="110"/>
        <v>87.689999999999827</v>
      </c>
      <c r="T390">
        <f t="shared" si="111"/>
        <v>100.6099999999999</v>
      </c>
      <c r="U390" s="9">
        <f t="shared" si="112"/>
        <v>1.7461194828639366</v>
      </c>
      <c r="V390" s="9">
        <f t="shared" si="113"/>
        <v>2.1050276520879336</v>
      </c>
      <c r="W390" s="9">
        <f t="shared" si="114"/>
        <v>60.644999999999982</v>
      </c>
      <c r="X390">
        <f t="shared" si="115"/>
        <v>802.255</v>
      </c>
      <c r="Y390" s="9">
        <f t="shared" si="116"/>
        <v>27.84679625733046</v>
      </c>
      <c r="Z390" s="10">
        <f t="shared" si="117"/>
        <v>0.48321630767183343</v>
      </c>
      <c r="AA390">
        <f t="shared" si="118"/>
        <v>12.920000000000073</v>
      </c>
    </row>
    <row r="391" spans="1:27">
      <c r="A391" s="1">
        <f t="shared" si="101"/>
        <v>13005002</v>
      </c>
      <c r="B391" s="1">
        <v>2</v>
      </c>
      <c r="C391" s="1">
        <v>5</v>
      </c>
      <c r="D391" s="2">
        <v>13</v>
      </c>
      <c r="E391" s="5">
        <v>108.42</v>
      </c>
      <c r="F391" s="5">
        <v>119.1</v>
      </c>
      <c r="G391" s="5">
        <v>11.07</v>
      </c>
      <c r="H391" s="5">
        <v>131.44</v>
      </c>
      <c r="I391" s="5">
        <v>118.48</v>
      </c>
      <c r="J391" s="5">
        <v>8.58</v>
      </c>
      <c r="K391" s="6">
        <f t="shared" si="102"/>
        <v>119.93</v>
      </c>
      <c r="L391" s="6">
        <f t="shared" si="103"/>
        <v>-23.019999999999996</v>
      </c>
      <c r="M391" s="6">
        <f t="shared" si="104"/>
        <v>118.78999999999999</v>
      </c>
      <c r="N391" s="5">
        <f t="shared" si="105"/>
        <v>7.0028797647824854</v>
      </c>
      <c r="O391" s="6">
        <f t="shared" si="106"/>
        <v>0.61999999999999034</v>
      </c>
      <c r="P391" s="6">
        <f t="shared" si="107"/>
        <v>14.005759529564971</v>
      </c>
      <c r="Q391" s="6">
        <f t="shared" si="108"/>
        <v>0.24942993342723571</v>
      </c>
      <c r="R391" s="9">
        <f t="shared" si="109"/>
        <v>1.6878770444471756</v>
      </c>
      <c r="S391" s="9">
        <f t="shared" si="110"/>
        <v>23.639999999999986</v>
      </c>
      <c r="T391">
        <f t="shared" si="111"/>
        <v>0.61999999999999034</v>
      </c>
      <c r="U391" s="9">
        <f t="shared" si="112"/>
        <v>4.4267502857750975E-2</v>
      </c>
      <c r="V391" s="9">
        <f t="shared" si="113"/>
        <v>0.162790171799476</v>
      </c>
      <c r="W391" s="9">
        <f t="shared" si="114"/>
        <v>1.1400000000000148</v>
      </c>
      <c r="X391">
        <f t="shared" si="115"/>
        <v>118.78999999999999</v>
      </c>
      <c r="Y391" s="9">
        <f t="shared" si="116"/>
        <v>16.963021498297806</v>
      </c>
      <c r="Z391" s="10">
        <f t="shared" si="117"/>
        <v>0.4834769901453429</v>
      </c>
      <c r="AA391">
        <f t="shared" si="118"/>
        <v>23.019999999999996</v>
      </c>
    </row>
    <row r="392" spans="1:27">
      <c r="A392" s="1">
        <f t="shared" si="101"/>
        <v>17004002</v>
      </c>
      <c r="B392" s="1">
        <v>2</v>
      </c>
      <c r="C392" s="1">
        <v>4</v>
      </c>
      <c r="D392" s="2">
        <v>17</v>
      </c>
      <c r="E392" s="5">
        <v>1774.4</v>
      </c>
      <c r="F392" s="5">
        <v>1664.82</v>
      </c>
      <c r="G392" s="5">
        <v>62.85</v>
      </c>
      <c r="H392" s="5">
        <v>1795.11</v>
      </c>
      <c r="I392" s="5">
        <v>1807.57</v>
      </c>
      <c r="J392" s="5">
        <v>51.33</v>
      </c>
      <c r="K392" s="6">
        <f t="shared" si="102"/>
        <v>1784.7550000000001</v>
      </c>
      <c r="L392" s="6">
        <f t="shared" si="103"/>
        <v>-20.709999999999809</v>
      </c>
      <c r="M392" s="6">
        <f t="shared" si="104"/>
        <v>1736.1949999999999</v>
      </c>
      <c r="N392" s="5">
        <f t="shared" si="105"/>
        <v>40.573671882145447</v>
      </c>
      <c r="O392" s="6">
        <f t="shared" si="106"/>
        <v>-142.75</v>
      </c>
      <c r="P392" s="6">
        <f t="shared" si="107"/>
        <v>81.147343764290895</v>
      </c>
      <c r="Q392" s="6">
        <f t="shared" si="108"/>
        <v>0.19975327155737152</v>
      </c>
      <c r="R392" s="9">
        <f t="shared" si="109"/>
        <v>1.5039309278500896</v>
      </c>
      <c r="S392" s="9">
        <f t="shared" si="110"/>
        <v>122.04000000000019</v>
      </c>
      <c r="T392">
        <f t="shared" si="111"/>
        <v>142.75</v>
      </c>
      <c r="U392" s="9">
        <f t="shared" si="112"/>
        <v>1.7591456895329396</v>
      </c>
      <c r="V392" s="9">
        <f t="shared" si="113"/>
        <v>1.1968352319960751</v>
      </c>
      <c r="W392" s="9">
        <f t="shared" si="114"/>
        <v>48.560000000000173</v>
      </c>
      <c r="X392">
        <f t="shared" si="115"/>
        <v>1736.1949999999999</v>
      </c>
      <c r="Y392" s="9">
        <f t="shared" si="116"/>
        <v>42.791172685655233</v>
      </c>
      <c r="Z392" s="10">
        <f t="shared" si="117"/>
        <v>0.48382434829181553</v>
      </c>
      <c r="AA392">
        <f t="shared" si="118"/>
        <v>20.709999999999809</v>
      </c>
    </row>
    <row r="393" spans="1:27">
      <c r="A393" s="1">
        <f t="shared" si="101"/>
        <v>9006001</v>
      </c>
      <c r="B393" s="1">
        <v>1</v>
      </c>
      <c r="C393" s="1">
        <v>6</v>
      </c>
      <c r="D393" s="2">
        <v>9</v>
      </c>
      <c r="E393" s="5">
        <v>53.32</v>
      </c>
      <c r="F393" s="5">
        <v>50.53</v>
      </c>
      <c r="G393" s="5">
        <v>8.48</v>
      </c>
      <c r="H393" s="5">
        <v>52.77</v>
      </c>
      <c r="I393" s="5">
        <v>53.9</v>
      </c>
      <c r="J393" s="5">
        <v>7.32</v>
      </c>
      <c r="K393" s="6">
        <f t="shared" si="102"/>
        <v>53.045000000000002</v>
      </c>
      <c r="L393" s="6">
        <f t="shared" si="103"/>
        <v>0.54999999999999716</v>
      </c>
      <c r="M393" s="6">
        <f t="shared" si="104"/>
        <v>52.215000000000003</v>
      </c>
      <c r="N393" s="5">
        <f t="shared" si="105"/>
        <v>5.6011784474340756</v>
      </c>
      <c r="O393" s="6">
        <f t="shared" si="106"/>
        <v>-3.3699999999999974</v>
      </c>
      <c r="P393" s="6">
        <f t="shared" si="107"/>
        <v>11.202356894868151</v>
      </c>
      <c r="Q393" s="6">
        <f t="shared" si="108"/>
        <v>0.14604821949944538</v>
      </c>
      <c r="R393" s="9">
        <f t="shared" si="109"/>
        <v>0.34992636253142084</v>
      </c>
      <c r="S393" s="9">
        <f t="shared" si="110"/>
        <v>3.9199999999999946</v>
      </c>
      <c r="T393">
        <f t="shared" si="111"/>
        <v>3.3699999999999974</v>
      </c>
      <c r="U393" s="9">
        <f t="shared" si="112"/>
        <v>0.3008295514619615</v>
      </c>
      <c r="V393" s="9">
        <f t="shared" si="113"/>
        <v>0.14818310250055056</v>
      </c>
      <c r="W393" s="9">
        <f t="shared" si="114"/>
        <v>0.82999999999999829</v>
      </c>
      <c r="X393">
        <f t="shared" si="115"/>
        <v>52.215000000000003</v>
      </c>
      <c r="Y393" s="9">
        <f t="shared" si="116"/>
        <v>9.3221454181521253</v>
      </c>
      <c r="Z393" s="10">
        <f t="shared" si="117"/>
        <v>0.48384501650838563</v>
      </c>
      <c r="AA393">
        <f t="shared" si="118"/>
        <v>0.54999999999999716</v>
      </c>
    </row>
    <row r="394" spans="1:27">
      <c r="A394" s="1">
        <f t="shared" si="101"/>
        <v>5006002</v>
      </c>
      <c r="B394" s="1">
        <v>2</v>
      </c>
      <c r="C394" s="1">
        <v>6</v>
      </c>
      <c r="D394" s="2">
        <v>5</v>
      </c>
      <c r="E394" s="5">
        <v>33.71</v>
      </c>
      <c r="F394" s="5">
        <v>37.11</v>
      </c>
      <c r="G394" s="5">
        <v>7.75</v>
      </c>
      <c r="H394" s="5">
        <v>51.3</v>
      </c>
      <c r="I394" s="5">
        <v>54.4</v>
      </c>
      <c r="J394" s="5">
        <v>7.09</v>
      </c>
      <c r="K394" s="6">
        <f t="shared" si="102"/>
        <v>42.504999999999995</v>
      </c>
      <c r="L394" s="6">
        <f t="shared" si="103"/>
        <v>-17.589999999999996</v>
      </c>
      <c r="M394" s="6">
        <f t="shared" si="104"/>
        <v>45.754999999999995</v>
      </c>
      <c r="N394" s="5">
        <f t="shared" si="105"/>
        <v>5.2519186970096943</v>
      </c>
      <c r="O394" s="6">
        <f t="shared" si="106"/>
        <v>-17.29</v>
      </c>
      <c r="P394" s="6">
        <f t="shared" si="107"/>
        <v>10.503837394019389</v>
      </c>
      <c r="Q394" s="6">
        <f t="shared" si="108"/>
        <v>8.8773196193984286E-2</v>
      </c>
      <c r="R394" s="9">
        <f t="shared" si="109"/>
        <v>2.8560990497702235E-2</v>
      </c>
      <c r="S394" s="9">
        <f t="shared" si="110"/>
        <v>0.29999999999999716</v>
      </c>
      <c r="T394">
        <f t="shared" si="111"/>
        <v>17.29</v>
      </c>
      <c r="U394" s="9">
        <f t="shared" si="112"/>
        <v>1.6460650856842542</v>
      </c>
      <c r="V394" s="9">
        <f t="shared" si="113"/>
        <v>0.61882146078355427</v>
      </c>
      <c r="W394" s="9">
        <f t="shared" si="114"/>
        <v>3.25</v>
      </c>
      <c r="X394">
        <f t="shared" si="115"/>
        <v>45.754999999999995</v>
      </c>
      <c r="Y394" s="9">
        <f t="shared" si="116"/>
        <v>8.7120541348158529</v>
      </c>
      <c r="Z394" s="10">
        <f t="shared" si="117"/>
        <v>0.48417145723390176</v>
      </c>
      <c r="AA394">
        <f t="shared" si="118"/>
        <v>17.589999999999996</v>
      </c>
    </row>
    <row r="395" spans="1:27">
      <c r="A395" s="1">
        <f t="shared" si="101"/>
        <v>14004003</v>
      </c>
      <c r="B395" s="1">
        <v>3</v>
      </c>
      <c r="C395" s="1">
        <v>4</v>
      </c>
      <c r="D395" s="2">
        <v>14</v>
      </c>
      <c r="E395" s="5">
        <v>18.41</v>
      </c>
      <c r="F395" s="5">
        <v>25.24</v>
      </c>
      <c r="G395" s="5">
        <v>6.07</v>
      </c>
      <c r="H395" s="5">
        <v>7.76</v>
      </c>
      <c r="I395" s="5">
        <v>13.17</v>
      </c>
      <c r="J395" s="5">
        <v>9.8800000000000008</v>
      </c>
      <c r="K395" s="6">
        <f t="shared" si="102"/>
        <v>13.085000000000001</v>
      </c>
      <c r="L395" s="6">
        <f t="shared" si="103"/>
        <v>10.65</v>
      </c>
      <c r="M395" s="6">
        <f t="shared" si="104"/>
        <v>19.204999999999998</v>
      </c>
      <c r="N395" s="5">
        <f t="shared" si="105"/>
        <v>5.7978293351908867</v>
      </c>
      <c r="O395" s="6">
        <f t="shared" si="106"/>
        <v>12.069999999999999</v>
      </c>
      <c r="P395" s="6">
        <f t="shared" si="107"/>
        <v>11.595658670381773</v>
      </c>
      <c r="Q395" s="6">
        <f t="shared" si="108"/>
        <v>-0.45195460633812617</v>
      </c>
      <c r="R395" s="9">
        <f t="shared" si="109"/>
        <v>0.12245962393037965</v>
      </c>
      <c r="S395" s="9">
        <f t="shared" si="110"/>
        <v>1.4199999999999982</v>
      </c>
      <c r="T395">
        <f t="shared" si="111"/>
        <v>12.069999999999999</v>
      </c>
      <c r="U395" s="9">
        <f t="shared" si="112"/>
        <v>1.0409068034082283</v>
      </c>
      <c r="V395" s="9">
        <f t="shared" si="113"/>
        <v>1.0555674626111609</v>
      </c>
      <c r="W395" s="9">
        <f t="shared" si="114"/>
        <v>6.1199999999999974</v>
      </c>
      <c r="X395">
        <f t="shared" si="115"/>
        <v>19.204999999999998</v>
      </c>
      <c r="Y395" s="9">
        <f t="shared" si="116"/>
        <v>3.3124465881449918</v>
      </c>
      <c r="Z395" s="10">
        <f t="shared" si="117"/>
        <v>0.48450799787000415</v>
      </c>
      <c r="AA395">
        <f t="shared" si="118"/>
        <v>10.65</v>
      </c>
    </row>
    <row r="396" spans="1:27">
      <c r="A396" s="1">
        <f t="shared" si="101"/>
        <v>17003003</v>
      </c>
      <c r="B396" s="1">
        <v>3</v>
      </c>
      <c r="C396" s="1">
        <v>3</v>
      </c>
      <c r="D396" s="2">
        <v>17</v>
      </c>
      <c r="E396" s="5">
        <v>1282.46</v>
      </c>
      <c r="F396" s="5">
        <v>1256.9100000000001</v>
      </c>
      <c r="G396" s="5">
        <v>37.159999999999997</v>
      </c>
      <c r="H396" s="5">
        <v>1269.71</v>
      </c>
      <c r="I396" s="5">
        <v>1245.48</v>
      </c>
      <c r="J396" s="5">
        <v>71.62</v>
      </c>
      <c r="K396" s="6">
        <f t="shared" si="102"/>
        <v>1276.085</v>
      </c>
      <c r="L396" s="6">
        <f t="shared" si="103"/>
        <v>12.75</v>
      </c>
      <c r="M396" s="6">
        <f t="shared" si="104"/>
        <v>1251.1950000000002</v>
      </c>
      <c r="N396" s="5">
        <f t="shared" si="105"/>
        <v>40.343184058772557</v>
      </c>
      <c r="O396" s="6">
        <f t="shared" si="106"/>
        <v>11.430000000000064</v>
      </c>
      <c r="P396" s="6">
        <f t="shared" si="107"/>
        <v>80.686368117545115</v>
      </c>
      <c r="Q396" s="6">
        <f t="shared" si="108"/>
        <v>-0.57578983424701513</v>
      </c>
      <c r="R396" s="9">
        <f t="shared" si="109"/>
        <v>1.6359640801739156E-2</v>
      </c>
      <c r="S396" s="9">
        <f t="shared" si="110"/>
        <v>1.3199999999999363</v>
      </c>
      <c r="T396">
        <f t="shared" si="111"/>
        <v>11.430000000000064</v>
      </c>
      <c r="U396" s="9">
        <f t="shared" si="112"/>
        <v>0.14165961694233986</v>
      </c>
      <c r="V396" s="9">
        <f t="shared" si="113"/>
        <v>0.61695675690197749</v>
      </c>
      <c r="W396" s="9">
        <f t="shared" si="114"/>
        <v>24.889999999999873</v>
      </c>
      <c r="X396">
        <f t="shared" si="115"/>
        <v>1251.1950000000002</v>
      </c>
      <c r="Y396" s="9">
        <f t="shared" si="116"/>
        <v>31.013789049898502</v>
      </c>
      <c r="Z396" s="10">
        <f t="shared" si="117"/>
        <v>0.4846380092398862</v>
      </c>
      <c r="AA396">
        <f t="shared" si="118"/>
        <v>12.75</v>
      </c>
    </row>
    <row r="397" spans="1:27">
      <c r="A397" s="1">
        <f t="shared" si="101"/>
        <v>8004004</v>
      </c>
      <c r="B397" s="1">
        <v>4</v>
      </c>
      <c r="C397" s="1">
        <v>4</v>
      </c>
      <c r="D397" s="2">
        <v>8</v>
      </c>
      <c r="E397" s="5">
        <v>650.11</v>
      </c>
      <c r="F397" s="5">
        <v>626.85</v>
      </c>
      <c r="G397" s="5">
        <v>25.09</v>
      </c>
      <c r="H397" s="5">
        <v>601.59</v>
      </c>
      <c r="I397" s="5">
        <v>604.99</v>
      </c>
      <c r="J397" s="5">
        <v>32.299999999999997</v>
      </c>
      <c r="K397" s="6">
        <f t="shared" si="102"/>
        <v>625.85</v>
      </c>
      <c r="L397" s="6">
        <f t="shared" si="103"/>
        <v>48.519999999999982</v>
      </c>
      <c r="M397" s="6">
        <f t="shared" si="104"/>
        <v>615.92000000000007</v>
      </c>
      <c r="N397" s="5">
        <f t="shared" si="105"/>
        <v>20.44992726148433</v>
      </c>
      <c r="O397" s="6">
        <f t="shared" si="106"/>
        <v>21.860000000000014</v>
      </c>
      <c r="P397" s="6">
        <f t="shared" si="107"/>
        <v>40.89985452296866</v>
      </c>
      <c r="Q397" s="6">
        <f t="shared" si="108"/>
        <v>-0.24735914035292111</v>
      </c>
      <c r="R397" s="9">
        <f t="shared" si="109"/>
        <v>0.65183605934412714</v>
      </c>
      <c r="S397" s="9">
        <f t="shared" si="110"/>
        <v>26.659999999999968</v>
      </c>
      <c r="T397">
        <f t="shared" si="111"/>
        <v>21.860000000000014</v>
      </c>
      <c r="U397" s="9">
        <f t="shared" si="112"/>
        <v>0.53447622870452538</v>
      </c>
      <c r="V397" s="9">
        <f t="shared" si="113"/>
        <v>0.48557629927135471</v>
      </c>
      <c r="W397" s="9">
        <f t="shared" si="114"/>
        <v>9.92999999999995</v>
      </c>
      <c r="X397">
        <f t="shared" si="115"/>
        <v>615.92000000000007</v>
      </c>
      <c r="Y397" s="9">
        <f t="shared" si="116"/>
        <v>30.118444536476769</v>
      </c>
      <c r="Z397" s="10">
        <f t="shared" si="117"/>
        <v>0.48471022271043551</v>
      </c>
      <c r="AA397">
        <f t="shared" si="118"/>
        <v>48.519999999999982</v>
      </c>
    </row>
    <row r="398" spans="1:27">
      <c r="A398" s="1">
        <f t="shared" si="101"/>
        <v>21003001</v>
      </c>
      <c r="B398" s="1">
        <v>1</v>
      </c>
      <c r="C398" s="1">
        <v>3</v>
      </c>
      <c r="D398" s="2">
        <v>21</v>
      </c>
      <c r="E398" s="5">
        <v>2005.01</v>
      </c>
      <c r="F398" s="5">
        <v>1970.2</v>
      </c>
      <c r="G398" s="5">
        <v>97.79</v>
      </c>
      <c r="H398" s="5">
        <v>1965.04</v>
      </c>
      <c r="I398" s="5">
        <v>1863.95</v>
      </c>
      <c r="J398" s="5">
        <v>59.53</v>
      </c>
      <c r="K398" s="6">
        <f t="shared" si="102"/>
        <v>1985.0250000000001</v>
      </c>
      <c r="L398" s="6">
        <f t="shared" si="103"/>
        <v>39.970000000000027</v>
      </c>
      <c r="M398" s="6">
        <f t="shared" si="104"/>
        <v>1917.075</v>
      </c>
      <c r="N398" s="5">
        <f t="shared" si="105"/>
        <v>57.242259302022667</v>
      </c>
      <c r="O398" s="6">
        <f t="shared" si="106"/>
        <v>106.25</v>
      </c>
      <c r="P398" s="6">
        <f t="shared" si="107"/>
        <v>114.48451860404533</v>
      </c>
      <c r="Q398" s="6">
        <f t="shared" si="108"/>
        <v>0.45923542186995125</v>
      </c>
      <c r="R398" s="9">
        <f t="shared" si="109"/>
        <v>0.57894290693779404</v>
      </c>
      <c r="S398" s="9">
        <f t="shared" si="110"/>
        <v>66.279999999999973</v>
      </c>
      <c r="T398">
        <f t="shared" si="111"/>
        <v>106.25</v>
      </c>
      <c r="U398" s="9">
        <f t="shared" si="112"/>
        <v>0.92807308180658787</v>
      </c>
      <c r="V398" s="9">
        <f t="shared" si="113"/>
        <v>1.1870600641648505</v>
      </c>
      <c r="W398" s="9">
        <f t="shared" si="114"/>
        <v>67.950000000000045</v>
      </c>
      <c r="X398">
        <f t="shared" si="115"/>
        <v>1917.075</v>
      </c>
      <c r="Y398" s="9">
        <f t="shared" si="116"/>
        <v>33.490554415140977</v>
      </c>
      <c r="Z398" s="10">
        <f t="shared" si="117"/>
        <v>0.48488555350721679</v>
      </c>
      <c r="AA398">
        <f t="shared" si="118"/>
        <v>39.970000000000027</v>
      </c>
    </row>
    <row r="399" spans="1:27">
      <c r="A399" s="1">
        <f t="shared" si="101"/>
        <v>15002004</v>
      </c>
      <c r="B399" s="1">
        <v>4</v>
      </c>
      <c r="C399" s="1">
        <v>2</v>
      </c>
      <c r="D399" s="2">
        <v>15</v>
      </c>
      <c r="E399" s="5">
        <v>2123.48</v>
      </c>
      <c r="F399" s="5">
        <v>2003.32</v>
      </c>
      <c r="G399" s="5">
        <v>63.71</v>
      </c>
      <c r="H399" s="5">
        <v>2143.11</v>
      </c>
      <c r="I399" s="5">
        <v>2177.33</v>
      </c>
      <c r="J399" s="5">
        <v>111.13</v>
      </c>
      <c r="K399" s="6">
        <f t="shared" si="102"/>
        <v>2133.2950000000001</v>
      </c>
      <c r="L399" s="6">
        <f t="shared" si="103"/>
        <v>-19.630000000000109</v>
      </c>
      <c r="M399" s="6">
        <f t="shared" si="104"/>
        <v>2090.3249999999998</v>
      </c>
      <c r="N399" s="5">
        <f t="shared" si="105"/>
        <v>64.048499201776778</v>
      </c>
      <c r="O399" s="6">
        <f t="shared" si="106"/>
        <v>-174.01</v>
      </c>
      <c r="P399" s="6">
        <f t="shared" si="107"/>
        <v>128.09699840355356</v>
      </c>
      <c r="Q399" s="6">
        <f t="shared" si="108"/>
        <v>-0.50527107917006431</v>
      </c>
      <c r="R399" s="9">
        <f t="shared" si="109"/>
        <v>1.2051804642107617</v>
      </c>
      <c r="S399" s="9">
        <f t="shared" si="110"/>
        <v>154.37999999999988</v>
      </c>
      <c r="T399">
        <f t="shared" si="111"/>
        <v>174.01</v>
      </c>
      <c r="U399" s="9">
        <f t="shared" si="112"/>
        <v>1.3584237114737323</v>
      </c>
      <c r="V399" s="9">
        <f t="shared" si="113"/>
        <v>0.67089784359550175</v>
      </c>
      <c r="W399" s="9">
        <f t="shared" si="114"/>
        <v>42.970000000000255</v>
      </c>
      <c r="X399">
        <f t="shared" si="115"/>
        <v>2090.3249999999998</v>
      </c>
      <c r="Y399" s="9">
        <f t="shared" si="116"/>
        <v>32.636596111560593</v>
      </c>
      <c r="Z399" s="10">
        <f t="shared" si="117"/>
        <v>0.4855903623425819</v>
      </c>
      <c r="AA399">
        <f t="shared" si="118"/>
        <v>19.630000000000109</v>
      </c>
    </row>
    <row r="400" spans="1:27">
      <c r="A400" s="1">
        <f t="shared" si="101"/>
        <v>9005003</v>
      </c>
      <c r="B400" s="1">
        <v>3</v>
      </c>
      <c r="C400" s="1">
        <v>5</v>
      </c>
      <c r="D400" s="2">
        <v>9</v>
      </c>
      <c r="E400" s="5">
        <v>359.46</v>
      </c>
      <c r="F400" s="5">
        <v>341.91</v>
      </c>
      <c r="G400" s="5">
        <v>17.27</v>
      </c>
      <c r="H400" s="5">
        <v>315.33999999999997</v>
      </c>
      <c r="I400" s="5">
        <v>308.75</v>
      </c>
      <c r="J400" s="5">
        <v>14.02</v>
      </c>
      <c r="K400" s="6">
        <f t="shared" si="102"/>
        <v>337.4</v>
      </c>
      <c r="L400" s="6">
        <f t="shared" si="103"/>
        <v>44.120000000000005</v>
      </c>
      <c r="M400" s="6">
        <f t="shared" si="104"/>
        <v>325.33000000000004</v>
      </c>
      <c r="N400" s="5">
        <f t="shared" si="105"/>
        <v>11.122199647551739</v>
      </c>
      <c r="O400" s="6">
        <f t="shared" si="106"/>
        <v>33.160000000000025</v>
      </c>
      <c r="P400" s="6">
        <f t="shared" si="107"/>
        <v>22.244399295103477</v>
      </c>
      <c r="Q400" s="6">
        <f t="shared" si="108"/>
        <v>0.20551690910490891</v>
      </c>
      <c r="R400" s="9">
        <f t="shared" si="109"/>
        <v>0.49270829275270817</v>
      </c>
      <c r="S400" s="9">
        <f t="shared" si="110"/>
        <v>10.95999999999998</v>
      </c>
      <c r="T400">
        <f t="shared" si="111"/>
        <v>33.160000000000025</v>
      </c>
      <c r="U400" s="9">
        <f t="shared" si="112"/>
        <v>1.4907123163941465</v>
      </c>
      <c r="V400" s="9">
        <f t="shared" si="113"/>
        <v>1.0852169878695561</v>
      </c>
      <c r="W400" s="9">
        <f t="shared" si="114"/>
        <v>12.069999999999936</v>
      </c>
      <c r="X400">
        <f t="shared" si="115"/>
        <v>325.33000000000004</v>
      </c>
      <c r="Y400" s="9">
        <f t="shared" si="116"/>
        <v>29.250508919934102</v>
      </c>
      <c r="Z400" s="10">
        <f t="shared" si="117"/>
        <v>0.48625302055617092</v>
      </c>
      <c r="AA400">
        <f t="shared" si="118"/>
        <v>44.120000000000005</v>
      </c>
    </row>
    <row r="401" spans="1:27">
      <c r="A401" s="1">
        <f t="shared" si="101"/>
        <v>20001003</v>
      </c>
      <c r="B401" s="1">
        <v>3</v>
      </c>
      <c r="C401" s="1">
        <v>1</v>
      </c>
      <c r="D401" s="2">
        <v>20</v>
      </c>
      <c r="E401" s="5">
        <v>61.3</v>
      </c>
      <c r="F401" s="5">
        <v>76.66</v>
      </c>
      <c r="G401" s="5">
        <v>8.0399999999999991</v>
      </c>
      <c r="H401" s="5">
        <v>58.52</v>
      </c>
      <c r="I401" s="5">
        <v>59.37</v>
      </c>
      <c r="J401" s="5">
        <v>8.9600000000000009</v>
      </c>
      <c r="K401" s="6">
        <f t="shared" si="102"/>
        <v>59.91</v>
      </c>
      <c r="L401" s="6">
        <f t="shared" si="103"/>
        <v>2.779999999999994</v>
      </c>
      <c r="M401" s="6">
        <f t="shared" si="104"/>
        <v>68.015000000000001</v>
      </c>
      <c r="N401" s="5">
        <f t="shared" si="105"/>
        <v>6.0192026049967779</v>
      </c>
      <c r="O401" s="6">
        <f t="shared" si="106"/>
        <v>17.29</v>
      </c>
      <c r="P401" s="6">
        <f t="shared" si="107"/>
        <v>12.038405209993556</v>
      </c>
      <c r="Q401" s="6">
        <f t="shared" si="108"/>
        <v>-0.10791922894333018</v>
      </c>
      <c r="R401" s="9">
        <f t="shared" si="109"/>
        <v>1.2053091540692351</v>
      </c>
      <c r="S401" s="9">
        <f t="shared" si="110"/>
        <v>14.510000000000005</v>
      </c>
      <c r="T401">
        <f t="shared" si="111"/>
        <v>17.29</v>
      </c>
      <c r="U401" s="9">
        <f t="shared" si="112"/>
        <v>1.4362367521610659</v>
      </c>
      <c r="V401" s="9">
        <f t="shared" si="113"/>
        <v>1.34652387232683</v>
      </c>
      <c r="W401" s="9">
        <f t="shared" si="114"/>
        <v>8.105000000000004</v>
      </c>
      <c r="X401">
        <f t="shared" si="115"/>
        <v>68.015000000000001</v>
      </c>
      <c r="Y401" s="9">
        <f t="shared" si="116"/>
        <v>11.299669485047415</v>
      </c>
      <c r="Z401" s="10">
        <f t="shared" si="117"/>
        <v>0.48675661269262693</v>
      </c>
      <c r="AA401">
        <f t="shared" si="118"/>
        <v>2.779999999999994</v>
      </c>
    </row>
    <row r="402" spans="1:27">
      <c r="A402" s="1">
        <f t="shared" si="101"/>
        <v>19002003</v>
      </c>
      <c r="B402" s="1">
        <v>3</v>
      </c>
      <c r="C402" s="1">
        <v>2</v>
      </c>
      <c r="D402" s="2">
        <v>19</v>
      </c>
      <c r="E402" s="5">
        <v>74.099999999999994</v>
      </c>
      <c r="F402" s="5">
        <v>88.92</v>
      </c>
      <c r="G402" s="5">
        <v>7.31</v>
      </c>
      <c r="H402" s="5">
        <v>77.27</v>
      </c>
      <c r="I402" s="5">
        <v>75.73</v>
      </c>
      <c r="J402" s="5">
        <v>14.82</v>
      </c>
      <c r="K402" s="6">
        <f t="shared" si="102"/>
        <v>75.685000000000002</v>
      </c>
      <c r="L402" s="6">
        <f t="shared" si="103"/>
        <v>-3.1700000000000017</v>
      </c>
      <c r="M402" s="6">
        <f t="shared" si="104"/>
        <v>82.325000000000003</v>
      </c>
      <c r="N402" s="5">
        <f t="shared" si="105"/>
        <v>8.2623922080714625</v>
      </c>
      <c r="O402" s="6">
        <f t="shared" si="106"/>
        <v>13.189999999999998</v>
      </c>
      <c r="P402" s="6">
        <f t="shared" si="107"/>
        <v>16.524784416142925</v>
      </c>
      <c r="Q402" s="6">
        <f t="shared" si="108"/>
        <v>-0.60862494209328422</v>
      </c>
      <c r="R402" s="9">
        <f t="shared" si="109"/>
        <v>0.99002804442144798</v>
      </c>
      <c r="S402" s="9">
        <f t="shared" si="110"/>
        <v>16.36</v>
      </c>
      <c r="T402">
        <f t="shared" si="111"/>
        <v>13.189999999999998</v>
      </c>
      <c r="U402" s="9">
        <f t="shared" si="112"/>
        <v>0.79819498202438244</v>
      </c>
      <c r="V402" s="9">
        <f t="shared" si="113"/>
        <v>0.80364134657193342</v>
      </c>
      <c r="W402" s="9">
        <f t="shared" si="114"/>
        <v>6.6400000000000006</v>
      </c>
      <c r="X402">
        <f t="shared" si="115"/>
        <v>82.325000000000003</v>
      </c>
      <c r="Y402" s="9">
        <f t="shared" si="116"/>
        <v>9.9638213639359066</v>
      </c>
      <c r="Z402" s="10">
        <f t="shared" si="117"/>
        <v>0.48705851804480332</v>
      </c>
      <c r="AA402">
        <f t="shared" si="118"/>
        <v>3.1700000000000017</v>
      </c>
    </row>
    <row r="403" spans="1:27">
      <c r="A403" s="1">
        <f t="shared" si="101"/>
        <v>10001005</v>
      </c>
      <c r="B403" s="1">
        <v>5</v>
      </c>
      <c r="C403" s="1">
        <v>1</v>
      </c>
      <c r="D403" s="2">
        <v>10</v>
      </c>
      <c r="E403" s="5">
        <v>83.62</v>
      </c>
      <c r="F403" s="5">
        <v>82.35</v>
      </c>
      <c r="G403" s="5">
        <v>10.81</v>
      </c>
      <c r="H403" s="5">
        <v>77.400000000000006</v>
      </c>
      <c r="I403" s="5">
        <v>81.94</v>
      </c>
      <c r="J403" s="5">
        <v>11.84</v>
      </c>
      <c r="K403" s="6">
        <f t="shared" si="102"/>
        <v>80.510000000000005</v>
      </c>
      <c r="L403" s="6">
        <f t="shared" si="103"/>
        <v>6.2199999999999989</v>
      </c>
      <c r="M403" s="6">
        <f t="shared" si="104"/>
        <v>82.144999999999996</v>
      </c>
      <c r="N403" s="5">
        <f t="shared" si="105"/>
        <v>8.0162600381973643</v>
      </c>
      <c r="O403" s="6">
        <f t="shared" si="106"/>
        <v>0.40999999999999659</v>
      </c>
      <c r="P403" s="6">
        <f t="shared" si="107"/>
        <v>16.032520076394729</v>
      </c>
      <c r="Q403" s="6">
        <f t="shared" si="108"/>
        <v>-9.0761537913887053E-2</v>
      </c>
      <c r="R403" s="9">
        <f t="shared" si="109"/>
        <v>0.36238844375777701</v>
      </c>
      <c r="S403" s="9">
        <f t="shared" si="110"/>
        <v>5.8100000000000023</v>
      </c>
      <c r="T403">
        <f t="shared" si="111"/>
        <v>0.40999999999999659</v>
      </c>
      <c r="U403" s="9">
        <f t="shared" si="112"/>
        <v>2.5573022709240497E-2</v>
      </c>
      <c r="V403" s="9">
        <f t="shared" si="113"/>
        <v>0.20396044941272357</v>
      </c>
      <c r="W403" s="9">
        <f t="shared" si="114"/>
        <v>1.6349999999999909</v>
      </c>
      <c r="X403">
        <f t="shared" si="115"/>
        <v>82.144999999999996</v>
      </c>
      <c r="Y403" s="9">
        <f t="shared" si="116"/>
        <v>10.247297319271112</v>
      </c>
      <c r="Z403" s="10">
        <f t="shared" si="117"/>
        <v>0.48793032289457067</v>
      </c>
      <c r="AA403">
        <f t="shared" si="118"/>
        <v>6.2199999999999989</v>
      </c>
    </row>
    <row r="404" spans="1:27">
      <c r="A404" s="1">
        <f t="shared" si="101"/>
        <v>6006002</v>
      </c>
      <c r="B404" s="1">
        <v>2</v>
      </c>
      <c r="C404" s="1">
        <v>6</v>
      </c>
      <c r="D404" s="2">
        <v>6</v>
      </c>
      <c r="E404" s="5">
        <v>977.37</v>
      </c>
      <c r="F404" s="5">
        <v>915.47</v>
      </c>
      <c r="G404" s="5">
        <v>50.08</v>
      </c>
      <c r="H404" s="5">
        <v>954.22</v>
      </c>
      <c r="I404" s="5">
        <v>933.67</v>
      </c>
      <c r="J404" s="5">
        <v>33.270000000000003</v>
      </c>
      <c r="K404" s="6">
        <f t="shared" si="102"/>
        <v>965.79500000000007</v>
      </c>
      <c r="L404" s="6">
        <f t="shared" si="103"/>
        <v>23.149999999999977</v>
      </c>
      <c r="M404" s="6">
        <f t="shared" si="104"/>
        <v>924.56999999999994</v>
      </c>
      <c r="N404" s="5">
        <f t="shared" si="105"/>
        <v>30.062016316275262</v>
      </c>
      <c r="O404" s="6">
        <f t="shared" si="106"/>
        <v>-18.199999999999932</v>
      </c>
      <c r="P404" s="6">
        <f t="shared" si="107"/>
        <v>60.124032632550524</v>
      </c>
      <c r="Q404" s="6">
        <f t="shared" si="108"/>
        <v>0.38759406105724703</v>
      </c>
      <c r="R404" s="9">
        <f t="shared" si="109"/>
        <v>0.68774495304916472</v>
      </c>
      <c r="S404" s="9">
        <f t="shared" si="110"/>
        <v>41.349999999999909</v>
      </c>
      <c r="T404">
        <f t="shared" si="111"/>
        <v>18.199999999999932</v>
      </c>
      <c r="U404" s="9">
        <f t="shared" si="112"/>
        <v>0.30270757304703216</v>
      </c>
      <c r="V404" s="9">
        <f t="shared" si="113"/>
        <v>1.3713318350399988</v>
      </c>
      <c r="W404" s="9">
        <f t="shared" si="114"/>
        <v>41.225000000000136</v>
      </c>
      <c r="X404">
        <f t="shared" si="115"/>
        <v>924.56999999999994</v>
      </c>
      <c r="Y404" s="9">
        <f t="shared" si="116"/>
        <v>30.755422067263247</v>
      </c>
      <c r="Z404" s="10">
        <f t="shared" si="117"/>
        <v>0.48876170062720747</v>
      </c>
      <c r="AA404">
        <f t="shared" si="118"/>
        <v>23.149999999999977</v>
      </c>
    </row>
    <row r="405" spans="1:27">
      <c r="A405" s="1">
        <f t="shared" si="101"/>
        <v>8002005</v>
      </c>
      <c r="B405" s="1">
        <v>5</v>
      </c>
      <c r="C405" s="1">
        <v>2</v>
      </c>
      <c r="D405" s="2">
        <v>8</v>
      </c>
      <c r="E405" s="5">
        <v>335.83</v>
      </c>
      <c r="F405" s="5">
        <v>324.99</v>
      </c>
      <c r="G405" s="5">
        <v>15.33</v>
      </c>
      <c r="H405" s="5">
        <v>311.87</v>
      </c>
      <c r="I405" s="5">
        <v>314.72000000000003</v>
      </c>
      <c r="J405" s="5">
        <v>21.68</v>
      </c>
      <c r="K405" s="6">
        <f t="shared" si="102"/>
        <v>323.85000000000002</v>
      </c>
      <c r="L405" s="6">
        <f t="shared" si="103"/>
        <v>23.95999999999998</v>
      </c>
      <c r="M405" s="6">
        <f t="shared" si="104"/>
        <v>319.85500000000002</v>
      </c>
      <c r="N405" s="5">
        <f t="shared" si="105"/>
        <v>13.276212750630354</v>
      </c>
      <c r="O405" s="6">
        <f t="shared" si="106"/>
        <v>10.269999999999982</v>
      </c>
      <c r="P405" s="6">
        <f t="shared" si="107"/>
        <v>26.552425501260707</v>
      </c>
      <c r="Q405" s="6">
        <f t="shared" si="108"/>
        <v>-0.33333768302201616</v>
      </c>
      <c r="R405" s="9">
        <f t="shared" si="109"/>
        <v>0.51558378346076139</v>
      </c>
      <c r="S405" s="9">
        <f t="shared" si="110"/>
        <v>13.689999999999998</v>
      </c>
      <c r="T405">
        <f t="shared" si="111"/>
        <v>10.269999999999982</v>
      </c>
      <c r="U405" s="9">
        <f t="shared" si="112"/>
        <v>0.38678199095266697</v>
      </c>
      <c r="V405" s="9">
        <f t="shared" si="113"/>
        <v>0.30091412928060546</v>
      </c>
      <c r="W405" s="9">
        <f t="shared" si="114"/>
        <v>3.9950000000000045</v>
      </c>
      <c r="X405">
        <f t="shared" si="115"/>
        <v>319.85500000000002</v>
      </c>
      <c r="Y405" s="9">
        <f t="shared" si="116"/>
        <v>24.092337627296107</v>
      </c>
      <c r="Z405" s="10">
        <f t="shared" si="117"/>
        <v>0.48947727219963949</v>
      </c>
      <c r="AA405">
        <f t="shared" si="118"/>
        <v>23.95999999999998</v>
      </c>
    </row>
    <row r="406" spans="1:27">
      <c r="A406" s="1">
        <f t="shared" si="101"/>
        <v>13003004</v>
      </c>
      <c r="B406" s="1">
        <v>4</v>
      </c>
      <c r="C406" s="1">
        <v>3</v>
      </c>
      <c r="D406" s="2">
        <v>13</v>
      </c>
      <c r="E406" s="5">
        <v>39.6</v>
      </c>
      <c r="F406" s="5">
        <v>40.68</v>
      </c>
      <c r="G406" s="5">
        <v>7.07</v>
      </c>
      <c r="H406" s="5">
        <v>66.790000000000006</v>
      </c>
      <c r="I406" s="5">
        <v>60.92</v>
      </c>
      <c r="J406" s="5">
        <v>15.64</v>
      </c>
      <c r="K406" s="6">
        <f t="shared" si="102"/>
        <v>53.195000000000007</v>
      </c>
      <c r="L406" s="6">
        <f t="shared" si="103"/>
        <v>-27.190000000000005</v>
      </c>
      <c r="M406" s="6">
        <f t="shared" si="104"/>
        <v>50.8</v>
      </c>
      <c r="N406" s="5">
        <f t="shared" si="105"/>
        <v>8.5818777082873883</v>
      </c>
      <c r="O406" s="6">
        <f t="shared" si="106"/>
        <v>-20.240000000000002</v>
      </c>
      <c r="P406" s="6">
        <f t="shared" si="107"/>
        <v>17.163755416574777</v>
      </c>
      <c r="Q406" s="6">
        <f t="shared" si="108"/>
        <v>-0.66065286351238739</v>
      </c>
      <c r="R406" s="9">
        <f t="shared" si="109"/>
        <v>0.40492303877090291</v>
      </c>
      <c r="S406" s="9">
        <f t="shared" si="110"/>
        <v>6.9500000000000028</v>
      </c>
      <c r="T406">
        <f t="shared" si="111"/>
        <v>20.240000000000002</v>
      </c>
      <c r="U406" s="9">
        <f t="shared" si="112"/>
        <v>1.1792291085932478</v>
      </c>
      <c r="V406" s="9">
        <f t="shared" si="113"/>
        <v>0.27907645405937154</v>
      </c>
      <c r="W406" s="9">
        <f t="shared" si="114"/>
        <v>2.3950000000000102</v>
      </c>
      <c r="X406">
        <f t="shared" si="115"/>
        <v>50.8</v>
      </c>
      <c r="Y406" s="9">
        <f t="shared" si="116"/>
        <v>5.9194504660609661</v>
      </c>
      <c r="Z406" s="10">
        <f t="shared" si="117"/>
        <v>0.489838748977661</v>
      </c>
      <c r="AA406">
        <f t="shared" si="118"/>
        <v>27.190000000000005</v>
      </c>
    </row>
    <row r="407" spans="1:27">
      <c r="A407" s="1">
        <f t="shared" si="101"/>
        <v>19004001</v>
      </c>
      <c r="B407" s="1">
        <v>1</v>
      </c>
      <c r="C407" s="1">
        <v>4</v>
      </c>
      <c r="D407" s="2">
        <v>19</v>
      </c>
      <c r="E407" s="5">
        <v>469.04</v>
      </c>
      <c r="F407" s="5">
        <v>459.52</v>
      </c>
      <c r="G407" s="5">
        <v>21.91</v>
      </c>
      <c r="H407" s="5">
        <v>448.29</v>
      </c>
      <c r="I407" s="5">
        <v>426.26</v>
      </c>
      <c r="J407" s="5">
        <v>16.27</v>
      </c>
      <c r="K407" s="6">
        <f t="shared" si="102"/>
        <v>458.66500000000002</v>
      </c>
      <c r="L407" s="6">
        <f t="shared" si="103"/>
        <v>20.75</v>
      </c>
      <c r="M407" s="6">
        <f t="shared" si="104"/>
        <v>442.89</v>
      </c>
      <c r="N407" s="5">
        <f t="shared" si="105"/>
        <v>13.645154817736588</v>
      </c>
      <c r="O407" s="6">
        <f t="shared" si="106"/>
        <v>33.259999999999991</v>
      </c>
      <c r="P407" s="6">
        <f t="shared" si="107"/>
        <v>27.290309635473175</v>
      </c>
      <c r="Q407" s="6">
        <f t="shared" si="108"/>
        <v>0.28913329242535529</v>
      </c>
      <c r="R407" s="9">
        <f t="shared" si="109"/>
        <v>0.45840447276343571</v>
      </c>
      <c r="S407" s="9">
        <f t="shared" si="110"/>
        <v>12.509999999999991</v>
      </c>
      <c r="T407">
        <f t="shared" si="111"/>
        <v>33.259999999999991</v>
      </c>
      <c r="U407" s="9">
        <f t="shared" si="112"/>
        <v>1.2187476230305259</v>
      </c>
      <c r="V407" s="9">
        <f t="shared" si="113"/>
        <v>1.1560880188398432</v>
      </c>
      <c r="W407" s="9">
        <f t="shared" si="114"/>
        <v>15.775000000000034</v>
      </c>
      <c r="X407">
        <f t="shared" si="115"/>
        <v>442.89</v>
      </c>
      <c r="Y407" s="9">
        <f t="shared" si="116"/>
        <v>32.457674970775088</v>
      </c>
      <c r="Z407" s="10">
        <f t="shared" si="117"/>
        <v>0.49016935848745175</v>
      </c>
      <c r="AA407">
        <f t="shared" si="118"/>
        <v>20.75</v>
      </c>
    </row>
    <row r="408" spans="1:27">
      <c r="A408" s="1">
        <f t="shared" si="101"/>
        <v>1003005</v>
      </c>
      <c r="B408" s="1">
        <v>5</v>
      </c>
      <c r="C408" s="1">
        <v>3</v>
      </c>
      <c r="D408" s="2">
        <v>1</v>
      </c>
      <c r="E408" s="5">
        <v>15.82</v>
      </c>
      <c r="F408" s="5">
        <v>11.32</v>
      </c>
      <c r="G408" s="5">
        <v>6.36</v>
      </c>
      <c r="H408" s="5">
        <v>19.489999999999998</v>
      </c>
      <c r="I408" s="5">
        <v>19.23</v>
      </c>
      <c r="J408" s="5">
        <v>8.9</v>
      </c>
      <c r="K408" s="6">
        <f t="shared" si="102"/>
        <v>17.655000000000001</v>
      </c>
      <c r="L408" s="6">
        <f t="shared" si="103"/>
        <v>-3.6699999999999982</v>
      </c>
      <c r="M408" s="6">
        <f t="shared" si="104"/>
        <v>15.275</v>
      </c>
      <c r="N408" s="5">
        <f t="shared" si="105"/>
        <v>5.4694515264329748</v>
      </c>
      <c r="O408" s="6">
        <f t="shared" si="106"/>
        <v>-7.91</v>
      </c>
      <c r="P408" s="6">
        <f t="shared" si="107"/>
        <v>10.93890305286595</v>
      </c>
      <c r="Q408" s="6">
        <f t="shared" si="108"/>
        <v>-0.32392219261973132</v>
      </c>
      <c r="R408" s="9">
        <f t="shared" si="109"/>
        <v>0.38760742091860284</v>
      </c>
      <c r="S408" s="9">
        <f t="shared" si="110"/>
        <v>4.240000000000002</v>
      </c>
      <c r="T408">
        <f t="shared" si="111"/>
        <v>7.91</v>
      </c>
      <c r="U408" s="9">
        <f t="shared" si="112"/>
        <v>0.72310724044012908</v>
      </c>
      <c r="V408" s="9">
        <f t="shared" si="113"/>
        <v>0.43514418008786543</v>
      </c>
      <c r="W408" s="9">
        <f t="shared" si="114"/>
        <v>2.3800000000000008</v>
      </c>
      <c r="X408">
        <f t="shared" si="115"/>
        <v>15.275</v>
      </c>
      <c r="Y408" s="9">
        <f t="shared" si="116"/>
        <v>2.7927846011941773</v>
      </c>
      <c r="Z408" s="10">
        <f t="shared" si="117"/>
        <v>0.49080546044232226</v>
      </c>
      <c r="AA408">
        <f t="shared" si="118"/>
        <v>3.6699999999999982</v>
      </c>
    </row>
    <row r="409" spans="1:27">
      <c r="A409" s="1">
        <f t="shared" si="101"/>
        <v>20003002</v>
      </c>
      <c r="B409" s="1">
        <v>2</v>
      </c>
      <c r="C409" s="1">
        <v>3</v>
      </c>
      <c r="D409" s="2">
        <v>20</v>
      </c>
      <c r="E409" s="5">
        <v>317.63</v>
      </c>
      <c r="F409" s="5">
        <v>303</v>
      </c>
      <c r="G409" s="5">
        <v>22.3</v>
      </c>
      <c r="H409" s="5">
        <v>299.77</v>
      </c>
      <c r="I409" s="5">
        <v>270.81</v>
      </c>
      <c r="J409" s="5">
        <v>24.7</v>
      </c>
      <c r="K409" s="6">
        <f t="shared" si="102"/>
        <v>308.7</v>
      </c>
      <c r="L409" s="6">
        <f t="shared" si="103"/>
        <v>17.860000000000014</v>
      </c>
      <c r="M409" s="6">
        <f t="shared" si="104"/>
        <v>286.90499999999997</v>
      </c>
      <c r="N409" s="5">
        <f t="shared" si="105"/>
        <v>16.638659801798941</v>
      </c>
      <c r="O409" s="6">
        <f t="shared" si="106"/>
        <v>32.19</v>
      </c>
      <c r="P409" s="6">
        <f t="shared" si="107"/>
        <v>33.277319603597881</v>
      </c>
      <c r="Q409" s="6">
        <f t="shared" si="108"/>
        <v>-0.10186205277321236</v>
      </c>
      <c r="R409" s="9">
        <f t="shared" si="109"/>
        <v>0.43062362506055479</v>
      </c>
      <c r="S409" s="9">
        <f t="shared" si="110"/>
        <v>14.329999999999984</v>
      </c>
      <c r="T409">
        <f t="shared" si="111"/>
        <v>32.19</v>
      </c>
      <c r="U409" s="9">
        <f t="shared" si="112"/>
        <v>0.96732550528257311</v>
      </c>
      <c r="V409" s="9">
        <f t="shared" si="113"/>
        <v>1.3099011735093942</v>
      </c>
      <c r="W409" s="9">
        <f t="shared" si="114"/>
        <v>21.795000000000016</v>
      </c>
      <c r="X409">
        <f t="shared" si="115"/>
        <v>286.90499999999997</v>
      </c>
      <c r="Y409" s="9">
        <f t="shared" si="116"/>
        <v>17.243275805722064</v>
      </c>
      <c r="Z409" s="10">
        <f t="shared" si="117"/>
        <v>0.49144684351412821</v>
      </c>
      <c r="AA409">
        <f t="shared" si="118"/>
        <v>17.860000000000014</v>
      </c>
    </row>
    <row r="410" spans="1:27">
      <c r="A410" s="1">
        <f t="shared" si="101"/>
        <v>10006001</v>
      </c>
      <c r="B410" s="1">
        <v>1</v>
      </c>
      <c r="C410" s="1">
        <v>6</v>
      </c>
      <c r="D410" s="2">
        <v>10</v>
      </c>
      <c r="E410" s="5">
        <v>233.27</v>
      </c>
      <c r="F410" s="5">
        <v>221.13</v>
      </c>
      <c r="G410" s="5">
        <v>19.48</v>
      </c>
      <c r="H410" s="5">
        <v>234.73</v>
      </c>
      <c r="I410" s="5">
        <v>230.8</v>
      </c>
      <c r="J410" s="5">
        <v>13.12</v>
      </c>
      <c r="K410" s="6">
        <f t="shared" si="102"/>
        <v>234</v>
      </c>
      <c r="L410" s="6">
        <f t="shared" si="103"/>
        <v>-1.4599999999999795</v>
      </c>
      <c r="M410" s="6">
        <f t="shared" si="104"/>
        <v>225.965</v>
      </c>
      <c r="N410" s="5">
        <f t="shared" si="105"/>
        <v>11.743134164268072</v>
      </c>
      <c r="O410" s="6">
        <f t="shared" si="106"/>
        <v>-9.6700000000000159</v>
      </c>
      <c r="P410" s="6">
        <f t="shared" si="107"/>
        <v>23.486268328536145</v>
      </c>
      <c r="Q410" s="6">
        <f t="shared" si="108"/>
        <v>0.37587780236865243</v>
      </c>
      <c r="R410" s="9">
        <f t="shared" si="109"/>
        <v>0.34956596276407059</v>
      </c>
      <c r="S410" s="9">
        <f t="shared" si="110"/>
        <v>8.2100000000000364</v>
      </c>
      <c r="T410">
        <f t="shared" si="111"/>
        <v>9.6700000000000159</v>
      </c>
      <c r="U410" s="9">
        <f t="shared" si="112"/>
        <v>0.41172994639811855</v>
      </c>
      <c r="V410" s="9">
        <f t="shared" si="113"/>
        <v>0.68422960068435901</v>
      </c>
      <c r="W410" s="9">
        <f t="shared" si="114"/>
        <v>8.0349999999999966</v>
      </c>
      <c r="X410">
        <f t="shared" si="115"/>
        <v>225.965</v>
      </c>
      <c r="Y410" s="9">
        <f t="shared" si="116"/>
        <v>19.242307618997042</v>
      </c>
      <c r="Z410" s="10">
        <f t="shared" si="117"/>
        <v>0.49175197000113785</v>
      </c>
      <c r="AA410">
        <f t="shared" si="118"/>
        <v>1.4599999999999795</v>
      </c>
    </row>
    <row r="411" spans="1:27">
      <c r="A411" s="1">
        <f t="shared" si="101"/>
        <v>9004004</v>
      </c>
      <c r="B411" s="1">
        <v>4</v>
      </c>
      <c r="C411" s="1">
        <v>4</v>
      </c>
      <c r="D411" s="2">
        <v>9</v>
      </c>
      <c r="E411" s="5">
        <v>276.89999999999998</v>
      </c>
      <c r="F411" s="5">
        <v>270.64</v>
      </c>
      <c r="G411" s="5">
        <v>15.82</v>
      </c>
      <c r="H411" s="5">
        <v>310.48</v>
      </c>
      <c r="I411" s="5">
        <v>313.38</v>
      </c>
      <c r="J411" s="5">
        <v>20.350000000000001</v>
      </c>
      <c r="K411" s="6">
        <f t="shared" si="102"/>
        <v>293.69</v>
      </c>
      <c r="L411" s="6">
        <f t="shared" si="103"/>
        <v>-33.580000000000041</v>
      </c>
      <c r="M411" s="6">
        <f t="shared" si="104"/>
        <v>292.01</v>
      </c>
      <c r="N411" s="5">
        <f t="shared" si="105"/>
        <v>12.887929430284759</v>
      </c>
      <c r="O411" s="6">
        <f t="shared" si="106"/>
        <v>-42.740000000000009</v>
      </c>
      <c r="P411" s="6">
        <f t="shared" si="107"/>
        <v>25.775858860569517</v>
      </c>
      <c r="Q411" s="6">
        <f t="shared" si="108"/>
        <v>-0.24661552940878995</v>
      </c>
      <c r="R411" s="9">
        <f t="shared" si="109"/>
        <v>0.3553712816922826</v>
      </c>
      <c r="S411" s="9">
        <f t="shared" si="110"/>
        <v>9.1599999999999682</v>
      </c>
      <c r="T411">
        <f t="shared" si="111"/>
        <v>42.740000000000009</v>
      </c>
      <c r="U411" s="9">
        <f t="shared" si="112"/>
        <v>1.6581406746209841</v>
      </c>
      <c r="V411" s="9">
        <f t="shared" si="113"/>
        <v>0.13035453127577276</v>
      </c>
      <c r="W411" s="9">
        <f t="shared" si="114"/>
        <v>1.6800000000000068</v>
      </c>
      <c r="X411">
        <f t="shared" si="115"/>
        <v>292.01</v>
      </c>
      <c r="Y411" s="9">
        <f t="shared" si="116"/>
        <v>22.657634927284672</v>
      </c>
      <c r="Z411" s="10">
        <f t="shared" si="117"/>
        <v>0.49177840538193618</v>
      </c>
      <c r="AA411">
        <f t="shared" si="118"/>
        <v>33.580000000000041</v>
      </c>
    </row>
    <row r="412" spans="1:27">
      <c r="A412" s="1">
        <f t="shared" si="101"/>
        <v>2003005</v>
      </c>
      <c r="B412" s="1">
        <v>5</v>
      </c>
      <c r="C412" s="1">
        <v>3</v>
      </c>
      <c r="D412" s="2">
        <v>2</v>
      </c>
      <c r="E412" s="5">
        <v>48.01</v>
      </c>
      <c r="F412" s="5">
        <v>41.61</v>
      </c>
      <c r="G412" s="5">
        <v>6.33</v>
      </c>
      <c r="H412" s="5">
        <v>38.51</v>
      </c>
      <c r="I412" s="5">
        <v>47.06</v>
      </c>
      <c r="J412" s="5">
        <v>10.88</v>
      </c>
      <c r="K412" s="6">
        <f t="shared" si="102"/>
        <v>43.26</v>
      </c>
      <c r="L412" s="6">
        <f t="shared" si="103"/>
        <v>9.5</v>
      </c>
      <c r="M412" s="6">
        <f t="shared" si="104"/>
        <v>44.335000000000001</v>
      </c>
      <c r="N412" s="5">
        <f t="shared" si="105"/>
        <v>6.2937131329605425</v>
      </c>
      <c r="O412" s="6">
        <f t="shared" si="106"/>
        <v>-5.4500000000000028</v>
      </c>
      <c r="P412" s="6">
        <f t="shared" si="107"/>
        <v>12.587426265921085</v>
      </c>
      <c r="Q412" s="6">
        <f t="shared" si="108"/>
        <v>-0.49421780536002474</v>
      </c>
      <c r="R412" s="9">
        <f t="shared" si="109"/>
        <v>1.1876931538002569</v>
      </c>
      <c r="S412" s="9">
        <f t="shared" si="110"/>
        <v>14.950000000000003</v>
      </c>
      <c r="T412">
        <f t="shared" si="111"/>
        <v>5.4500000000000028</v>
      </c>
      <c r="U412" s="9">
        <f t="shared" si="112"/>
        <v>0.43297175171982621</v>
      </c>
      <c r="V412" s="9">
        <f t="shared" si="113"/>
        <v>0.17080536994451895</v>
      </c>
      <c r="W412" s="9">
        <f t="shared" si="114"/>
        <v>1.0750000000000028</v>
      </c>
      <c r="X412">
        <f t="shared" si="115"/>
        <v>44.335000000000001</v>
      </c>
      <c r="Y412" s="9">
        <f t="shared" si="116"/>
        <v>7.0443312339443978</v>
      </c>
      <c r="Z412" s="10">
        <f t="shared" si="117"/>
        <v>0.49204471341535616</v>
      </c>
      <c r="AA412">
        <f t="shared" si="118"/>
        <v>9.5</v>
      </c>
    </row>
    <row r="413" spans="1:27">
      <c r="A413" s="1">
        <f t="shared" si="101"/>
        <v>23002001</v>
      </c>
      <c r="B413" s="1">
        <v>1</v>
      </c>
      <c r="C413" s="1">
        <v>2</v>
      </c>
      <c r="D413" s="2">
        <v>23</v>
      </c>
      <c r="E413" s="5">
        <v>281.79000000000002</v>
      </c>
      <c r="F413" s="5">
        <v>266.37</v>
      </c>
      <c r="G413" s="5">
        <v>12.92</v>
      </c>
      <c r="H413" s="5">
        <v>294.04000000000002</v>
      </c>
      <c r="I413" s="5">
        <v>221.15</v>
      </c>
      <c r="J413" s="5">
        <v>11.71</v>
      </c>
      <c r="K413" s="6">
        <f t="shared" si="102"/>
        <v>287.91500000000002</v>
      </c>
      <c r="L413" s="6">
        <f t="shared" si="103"/>
        <v>-12.25</v>
      </c>
      <c r="M413" s="6">
        <f t="shared" si="104"/>
        <v>243.76</v>
      </c>
      <c r="N413" s="5">
        <f t="shared" si="105"/>
        <v>8.7185219504225611</v>
      </c>
      <c r="O413" s="6">
        <f t="shared" si="106"/>
        <v>45.22</v>
      </c>
      <c r="P413" s="6">
        <f t="shared" si="107"/>
        <v>17.437043900845122</v>
      </c>
      <c r="Q413" s="6">
        <f t="shared" si="108"/>
        <v>9.801759905015768E-2</v>
      </c>
      <c r="R413" s="9">
        <f t="shared" si="109"/>
        <v>3.295856816487948</v>
      </c>
      <c r="S413" s="9">
        <f t="shared" si="110"/>
        <v>57.47</v>
      </c>
      <c r="T413">
        <f t="shared" si="111"/>
        <v>45.22</v>
      </c>
      <c r="U413" s="9">
        <f t="shared" si="112"/>
        <v>2.5933294804521494</v>
      </c>
      <c r="V413" s="9">
        <f t="shared" si="113"/>
        <v>5.064505228189506</v>
      </c>
      <c r="W413" s="9">
        <f t="shared" si="114"/>
        <v>44.15500000000003</v>
      </c>
      <c r="X413">
        <f t="shared" si="115"/>
        <v>243.76</v>
      </c>
      <c r="Y413" s="9">
        <f t="shared" si="116"/>
        <v>27.958867499116138</v>
      </c>
      <c r="Z413" s="10">
        <f t="shared" si="117"/>
        <v>0.49392509553575026</v>
      </c>
      <c r="AA413">
        <f t="shared" si="118"/>
        <v>12.25</v>
      </c>
    </row>
    <row r="414" spans="1:27">
      <c r="A414" s="1">
        <f t="shared" si="101"/>
        <v>3003005</v>
      </c>
      <c r="B414" s="1">
        <v>5</v>
      </c>
      <c r="C414" s="1">
        <v>3</v>
      </c>
      <c r="D414" s="2">
        <v>3</v>
      </c>
      <c r="E414" s="5">
        <v>69.150000000000006</v>
      </c>
      <c r="F414" s="5">
        <v>77.150000000000006</v>
      </c>
      <c r="G414" s="5">
        <v>8.76</v>
      </c>
      <c r="H414" s="5">
        <v>68.790000000000006</v>
      </c>
      <c r="I414" s="5">
        <v>77.930000000000007</v>
      </c>
      <c r="J414" s="5">
        <v>12.76</v>
      </c>
      <c r="K414" s="6">
        <f t="shared" si="102"/>
        <v>68.97</v>
      </c>
      <c r="L414" s="6">
        <f t="shared" si="103"/>
        <v>0.35999999999999943</v>
      </c>
      <c r="M414" s="6">
        <f t="shared" si="104"/>
        <v>77.540000000000006</v>
      </c>
      <c r="N414" s="5">
        <f t="shared" si="105"/>
        <v>7.7387854344205724</v>
      </c>
      <c r="O414" s="6">
        <f t="shared" si="106"/>
        <v>-0.78000000000000114</v>
      </c>
      <c r="P414" s="6">
        <f t="shared" si="107"/>
        <v>15.477570868841145</v>
      </c>
      <c r="Q414" s="6">
        <f t="shared" si="108"/>
        <v>-0.35933262980724273</v>
      </c>
      <c r="R414" s="9">
        <f t="shared" si="109"/>
        <v>7.365496883590468E-2</v>
      </c>
      <c r="S414" s="9">
        <f t="shared" si="110"/>
        <v>1.1400000000000006</v>
      </c>
      <c r="T414">
        <f t="shared" si="111"/>
        <v>0.78000000000000114</v>
      </c>
      <c r="U414" s="9">
        <f t="shared" si="112"/>
        <v>5.0395504992987457E-2</v>
      </c>
      <c r="V414" s="9">
        <f t="shared" si="113"/>
        <v>1.1074089174100057</v>
      </c>
      <c r="W414" s="9">
        <f t="shared" si="114"/>
        <v>8.5700000000000074</v>
      </c>
      <c r="X414">
        <f t="shared" si="115"/>
        <v>77.540000000000006</v>
      </c>
      <c r="Y414" s="9">
        <f t="shared" si="116"/>
        <v>10.019660146554466</v>
      </c>
      <c r="Z414" s="10">
        <f t="shared" si="117"/>
        <v>0.49410322808093449</v>
      </c>
      <c r="AA414">
        <f t="shared" si="118"/>
        <v>0.35999999999999943</v>
      </c>
    </row>
    <row r="415" spans="1:27">
      <c r="A415" s="1">
        <f t="shared" si="101"/>
        <v>10005003</v>
      </c>
      <c r="B415" s="1">
        <v>3</v>
      </c>
      <c r="C415" s="1">
        <v>5</v>
      </c>
      <c r="D415" s="2">
        <v>10</v>
      </c>
      <c r="E415" s="5">
        <v>357.86</v>
      </c>
      <c r="F415" s="5">
        <v>343.07</v>
      </c>
      <c r="G415" s="5">
        <v>17.940000000000001</v>
      </c>
      <c r="H415" s="5">
        <v>385.74</v>
      </c>
      <c r="I415" s="5">
        <v>392.08</v>
      </c>
      <c r="J415" s="5">
        <v>15.52</v>
      </c>
      <c r="K415" s="6">
        <f t="shared" si="102"/>
        <v>371.8</v>
      </c>
      <c r="L415" s="6">
        <f t="shared" si="103"/>
        <v>-27.879999999999995</v>
      </c>
      <c r="M415" s="6">
        <f t="shared" si="104"/>
        <v>367.57499999999999</v>
      </c>
      <c r="N415" s="5">
        <f t="shared" si="105"/>
        <v>11.860796769188823</v>
      </c>
      <c r="O415" s="6">
        <f t="shared" si="106"/>
        <v>-49.009999999999991</v>
      </c>
      <c r="P415" s="6">
        <f t="shared" si="107"/>
        <v>23.721593538377647</v>
      </c>
      <c r="Q415" s="6">
        <f t="shared" si="108"/>
        <v>0.14389761050906863</v>
      </c>
      <c r="R415" s="9">
        <f t="shared" si="109"/>
        <v>0.89074960186865704</v>
      </c>
      <c r="S415" s="9">
        <f t="shared" si="110"/>
        <v>21.129999999999995</v>
      </c>
      <c r="T415">
        <f t="shared" si="111"/>
        <v>49.009999999999991</v>
      </c>
      <c r="U415" s="9">
        <f t="shared" si="112"/>
        <v>2.0660500704014613</v>
      </c>
      <c r="V415" s="9">
        <f t="shared" si="113"/>
        <v>0.3562155293795643</v>
      </c>
      <c r="W415" s="9">
        <f t="shared" si="114"/>
        <v>4.2250000000000227</v>
      </c>
      <c r="X415">
        <f t="shared" si="115"/>
        <v>367.57499999999999</v>
      </c>
      <c r="Y415" s="9">
        <f t="shared" si="116"/>
        <v>30.990751056021928</v>
      </c>
      <c r="Z415" s="10">
        <f t="shared" si="117"/>
        <v>0.49412144256245344</v>
      </c>
      <c r="AA415">
        <f t="shared" si="118"/>
        <v>27.879999999999995</v>
      </c>
    </row>
    <row r="416" spans="1:27">
      <c r="A416" s="1">
        <f t="shared" si="101"/>
        <v>7006002</v>
      </c>
      <c r="B416" s="1">
        <v>2</v>
      </c>
      <c r="C416" s="1">
        <v>6</v>
      </c>
      <c r="D416" s="2">
        <v>7</v>
      </c>
      <c r="E416" s="5">
        <v>396.83</v>
      </c>
      <c r="F416" s="5">
        <v>367.67</v>
      </c>
      <c r="G416" s="5">
        <v>48.16</v>
      </c>
      <c r="H416" s="5">
        <v>394.89</v>
      </c>
      <c r="I416" s="5">
        <v>375.69</v>
      </c>
      <c r="J416" s="5">
        <v>15.09</v>
      </c>
      <c r="K416" s="6">
        <f t="shared" si="102"/>
        <v>395.86</v>
      </c>
      <c r="L416" s="6">
        <f t="shared" si="103"/>
        <v>1.9399999999999977</v>
      </c>
      <c r="M416" s="6">
        <f t="shared" si="104"/>
        <v>371.68</v>
      </c>
      <c r="N416" s="5">
        <f t="shared" si="105"/>
        <v>25.234369914860167</v>
      </c>
      <c r="O416" s="6">
        <f t="shared" si="106"/>
        <v>-8.0199999999999818</v>
      </c>
      <c r="P416" s="6">
        <f t="shared" si="107"/>
        <v>50.468739829720334</v>
      </c>
      <c r="Q416" s="6">
        <f t="shared" si="108"/>
        <v>0.82120163070561569</v>
      </c>
      <c r="R416" s="9">
        <f t="shared" si="109"/>
        <v>0.19734988497047187</v>
      </c>
      <c r="S416" s="9">
        <f t="shared" si="110"/>
        <v>9.9599999999999795</v>
      </c>
      <c r="T416">
        <f t="shared" si="111"/>
        <v>8.0199999999999818</v>
      </c>
      <c r="U416" s="9">
        <f t="shared" si="112"/>
        <v>0.15891024874128354</v>
      </c>
      <c r="V416" s="9">
        <f t="shared" si="113"/>
        <v>0.95821691136265474</v>
      </c>
      <c r="W416" s="9">
        <f t="shared" si="114"/>
        <v>24.180000000000007</v>
      </c>
      <c r="X416">
        <f t="shared" si="115"/>
        <v>371.68</v>
      </c>
      <c r="Y416" s="9">
        <f t="shared" si="116"/>
        <v>14.729117519241994</v>
      </c>
      <c r="Z416" s="10">
        <f t="shared" si="117"/>
        <v>0.49413156142873527</v>
      </c>
      <c r="AA416">
        <f t="shared" si="118"/>
        <v>1.9399999999999977</v>
      </c>
    </row>
    <row r="417" spans="1:27">
      <c r="A417" s="1">
        <f t="shared" si="101"/>
        <v>14005002</v>
      </c>
      <c r="B417" s="1">
        <v>2</v>
      </c>
      <c r="C417" s="1">
        <v>5</v>
      </c>
      <c r="D417" s="2">
        <v>14</v>
      </c>
      <c r="E417" s="5">
        <v>1737.3</v>
      </c>
      <c r="F417" s="5">
        <v>1824.37</v>
      </c>
      <c r="G417" s="5">
        <v>57.8</v>
      </c>
      <c r="H417" s="5">
        <v>1721.73</v>
      </c>
      <c r="I417" s="5">
        <v>1810.49</v>
      </c>
      <c r="J417" s="5">
        <v>53.52</v>
      </c>
      <c r="K417" s="6">
        <f t="shared" si="102"/>
        <v>1729.5149999999999</v>
      </c>
      <c r="L417" s="6">
        <f t="shared" si="103"/>
        <v>15.569999999999936</v>
      </c>
      <c r="M417" s="6">
        <f t="shared" si="104"/>
        <v>1817.4299999999998</v>
      </c>
      <c r="N417" s="5">
        <f t="shared" si="105"/>
        <v>39.386642405770004</v>
      </c>
      <c r="O417" s="6">
        <f t="shared" si="106"/>
        <v>13.879999999999882</v>
      </c>
      <c r="P417" s="6">
        <f t="shared" si="107"/>
        <v>78.773284811540009</v>
      </c>
      <c r="Q417" s="6">
        <f t="shared" si="108"/>
        <v>7.6781935445942417E-2</v>
      </c>
      <c r="R417" s="9">
        <f t="shared" si="109"/>
        <v>2.1453973946157893E-2</v>
      </c>
      <c r="S417" s="9">
        <f t="shared" si="110"/>
        <v>1.6900000000000546</v>
      </c>
      <c r="T417">
        <f t="shared" si="111"/>
        <v>13.879999999999882</v>
      </c>
      <c r="U417" s="9">
        <f t="shared" si="112"/>
        <v>0.17620186885956177</v>
      </c>
      <c r="V417" s="9">
        <f t="shared" si="113"/>
        <v>2.2321019165401297</v>
      </c>
      <c r="W417" s="9">
        <f t="shared" si="114"/>
        <v>87.914999999999964</v>
      </c>
      <c r="X417">
        <f t="shared" si="115"/>
        <v>1817.4299999999998</v>
      </c>
      <c r="Y417" s="9">
        <f t="shared" si="116"/>
        <v>46.143308720668017</v>
      </c>
      <c r="Z417" s="10">
        <f t="shared" si="117"/>
        <v>0.49468373735145166</v>
      </c>
      <c r="AA417">
        <f t="shared" si="118"/>
        <v>15.569999999999936</v>
      </c>
    </row>
    <row r="418" spans="1:27">
      <c r="A418" s="1">
        <f t="shared" si="101"/>
        <v>17001004</v>
      </c>
      <c r="B418" s="1">
        <v>4</v>
      </c>
      <c r="C418" s="1">
        <v>1</v>
      </c>
      <c r="D418" s="2">
        <v>17</v>
      </c>
      <c r="E418" s="5">
        <v>371.6</v>
      </c>
      <c r="F418" s="5">
        <v>355.73</v>
      </c>
      <c r="G418" s="5">
        <v>18.97</v>
      </c>
      <c r="H418" s="5">
        <v>320.83</v>
      </c>
      <c r="I418" s="5">
        <v>315.06</v>
      </c>
      <c r="J418" s="5">
        <v>21.1</v>
      </c>
      <c r="K418" s="6">
        <f t="shared" si="102"/>
        <v>346.21500000000003</v>
      </c>
      <c r="L418" s="6">
        <f t="shared" si="103"/>
        <v>50.770000000000039</v>
      </c>
      <c r="M418" s="6">
        <f t="shared" si="104"/>
        <v>335.39499999999998</v>
      </c>
      <c r="N418" s="5">
        <f t="shared" si="105"/>
        <v>14.186885669518874</v>
      </c>
      <c r="O418" s="6">
        <f t="shared" si="106"/>
        <v>40.670000000000016</v>
      </c>
      <c r="P418" s="6">
        <f t="shared" si="107"/>
        <v>28.373771339037749</v>
      </c>
      <c r="Q418" s="6">
        <f t="shared" si="108"/>
        <v>-0.10601438954010148</v>
      </c>
      <c r="R418" s="9">
        <f t="shared" si="109"/>
        <v>0.35596255003662647</v>
      </c>
      <c r="S418" s="9">
        <f t="shared" si="110"/>
        <v>10.100000000000023</v>
      </c>
      <c r="T418">
        <f t="shared" si="111"/>
        <v>40.670000000000016</v>
      </c>
      <c r="U418" s="9">
        <f t="shared" si="112"/>
        <v>1.4333660306920368</v>
      </c>
      <c r="V418" s="9">
        <f t="shared" si="113"/>
        <v>0.76267619631610051</v>
      </c>
      <c r="W418" s="9">
        <f t="shared" si="114"/>
        <v>10.82000000000005</v>
      </c>
      <c r="X418">
        <f t="shared" si="115"/>
        <v>335.39499999999998</v>
      </c>
      <c r="Y418" s="9">
        <f t="shared" si="116"/>
        <v>23.641199894957239</v>
      </c>
      <c r="Z418" s="10">
        <f t="shared" si="117"/>
        <v>0.49563494630625066</v>
      </c>
      <c r="AA418">
        <f t="shared" si="118"/>
        <v>50.770000000000039</v>
      </c>
    </row>
    <row r="419" spans="1:27">
      <c r="A419" s="1">
        <f t="shared" si="101"/>
        <v>16005001</v>
      </c>
      <c r="B419" s="1">
        <v>1</v>
      </c>
      <c r="C419" s="1">
        <v>5</v>
      </c>
      <c r="D419" s="2">
        <v>16</v>
      </c>
      <c r="E419" s="5">
        <v>1051.6099999999999</v>
      </c>
      <c r="F419" s="5">
        <v>1023.62</v>
      </c>
      <c r="G419" s="5">
        <v>36.86</v>
      </c>
      <c r="H419" s="5">
        <v>1051.03</v>
      </c>
      <c r="I419" s="5">
        <v>1031.46</v>
      </c>
      <c r="J419" s="5">
        <v>33.74</v>
      </c>
      <c r="K419" s="6">
        <f t="shared" si="102"/>
        <v>1051.32</v>
      </c>
      <c r="L419" s="6">
        <f t="shared" si="103"/>
        <v>0.57999999999992724</v>
      </c>
      <c r="M419" s="6">
        <f t="shared" si="104"/>
        <v>1027.54</v>
      </c>
      <c r="N419" s="5">
        <f t="shared" si="105"/>
        <v>24.985231637909624</v>
      </c>
      <c r="O419" s="6">
        <f t="shared" si="106"/>
        <v>-7.8400000000000318</v>
      </c>
      <c r="P419" s="6">
        <f t="shared" si="107"/>
        <v>49.970463275819249</v>
      </c>
      <c r="Q419" s="6">
        <f t="shared" si="108"/>
        <v>8.8212990126898566E-2</v>
      </c>
      <c r="R419" s="9">
        <f t="shared" si="109"/>
        <v>0.16849953848785718</v>
      </c>
      <c r="S419" s="9">
        <f t="shared" si="110"/>
        <v>8.4199999999999591</v>
      </c>
      <c r="T419">
        <f t="shared" si="111"/>
        <v>7.8400000000000318</v>
      </c>
      <c r="U419" s="9">
        <f t="shared" si="112"/>
        <v>0.15689268191743611</v>
      </c>
      <c r="V419" s="9">
        <f t="shared" si="113"/>
        <v>0.95176223877464572</v>
      </c>
      <c r="W419" s="9">
        <f t="shared" si="114"/>
        <v>23.779999999999973</v>
      </c>
      <c r="X419">
        <f t="shared" si="115"/>
        <v>1027.54</v>
      </c>
      <c r="Y419" s="9">
        <f t="shared" si="116"/>
        <v>41.125894484041233</v>
      </c>
      <c r="Z419" s="10">
        <f t="shared" si="117"/>
        <v>0.49600403224167439</v>
      </c>
      <c r="AA419">
        <f t="shared" si="118"/>
        <v>0.57999999999992724</v>
      </c>
    </row>
    <row r="420" spans="1:27">
      <c r="A420" s="1">
        <f t="shared" si="101"/>
        <v>9002005</v>
      </c>
      <c r="B420" s="1">
        <v>5</v>
      </c>
      <c r="C420" s="1">
        <v>2</v>
      </c>
      <c r="D420" s="2">
        <v>9</v>
      </c>
      <c r="E420" s="5">
        <v>854.42</v>
      </c>
      <c r="F420" s="5">
        <v>887.14</v>
      </c>
      <c r="G420" s="5">
        <v>27.88</v>
      </c>
      <c r="H420" s="5">
        <v>830.24</v>
      </c>
      <c r="I420" s="5">
        <v>822.03</v>
      </c>
      <c r="J420" s="5">
        <v>41.22</v>
      </c>
      <c r="K420" s="6">
        <f t="shared" si="102"/>
        <v>842.32999999999993</v>
      </c>
      <c r="L420" s="6">
        <f t="shared" si="103"/>
        <v>24.17999999999995</v>
      </c>
      <c r="M420" s="6">
        <f t="shared" si="104"/>
        <v>854.58500000000004</v>
      </c>
      <c r="N420" s="5">
        <f t="shared" si="105"/>
        <v>24.881633788800926</v>
      </c>
      <c r="O420" s="6">
        <f t="shared" si="106"/>
        <v>65.110000000000014</v>
      </c>
      <c r="P420" s="6">
        <f t="shared" si="107"/>
        <v>49.763267577601852</v>
      </c>
      <c r="Q420" s="6">
        <f t="shared" si="108"/>
        <v>-0.37223405040610036</v>
      </c>
      <c r="R420" s="9">
        <f t="shared" si="109"/>
        <v>0.82249422098685521</v>
      </c>
      <c r="S420" s="9">
        <f t="shared" si="110"/>
        <v>40.930000000000064</v>
      </c>
      <c r="T420">
        <f t="shared" si="111"/>
        <v>65.110000000000014</v>
      </c>
      <c r="U420" s="9">
        <f t="shared" si="112"/>
        <v>1.3083947893587606</v>
      </c>
      <c r="V420" s="9">
        <f t="shared" si="113"/>
        <v>0.49253196570701124</v>
      </c>
      <c r="W420" s="9">
        <f t="shared" si="114"/>
        <v>12.255000000000109</v>
      </c>
      <c r="X420">
        <f t="shared" si="115"/>
        <v>854.58500000000004</v>
      </c>
      <c r="Y420" s="9">
        <f t="shared" si="116"/>
        <v>34.346016312829249</v>
      </c>
      <c r="Z420" s="10">
        <f t="shared" si="117"/>
        <v>0.49647759264643554</v>
      </c>
      <c r="AA420">
        <f t="shared" si="118"/>
        <v>24.17999999999995</v>
      </c>
    </row>
    <row r="421" spans="1:27">
      <c r="A421" s="1">
        <f t="shared" si="101"/>
        <v>15004003</v>
      </c>
      <c r="B421" s="1">
        <v>3</v>
      </c>
      <c r="C421" s="1">
        <v>4</v>
      </c>
      <c r="D421" s="2">
        <v>15</v>
      </c>
      <c r="E421" s="5">
        <v>12.05</v>
      </c>
      <c r="F421" s="5">
        <v>14.04</v>
      </c>
      <c r="G421" s="5">
        <v>5.65</v>
      </c>
      <c r="H421" s="5">
        <v>11.26</v>
      </c>
      <c r="I421" s="5">
        <v>9.06</v>
      </c>
      <c r="J421" s="5">
        <v>10.7</v>
      </c>
      <c r="K421" s="6">
        <f t="shared" si="102"/>
        <v>11.655000000000001</v>
      </c>
      <c r="L421" s="6">
        <f t="shared" si="103"/>
        <v>0.79000000000000092</v>
      </c>
      <c r="M421" s="6">
        <f t="shared" si="104"/>
        <v>11.55</v>
      </c>
      <c r="N421" s="5">
        <f t="shared" si="105"/>
        <v>6.0500516526720665</v>
      </c>
      <c r="O421" s="6">
        <f t="shared" si="106"/>
        <v>4.9799999999999986</v>
      </c>
      <c r="P421" s="6">
        <f t="shared" si="107"/>
        <v>12.100103305344133</v>
      </c>
      <c r="Q421" s="6">
        <f t="shared" si="108"/>
        <v>-0.56393750533595144</v>
      </c>
      <c r="R421" s="9">
        <f t="shared" si="109"/>
        <v>0.34627803534118934</v>
      </c>
      <c r="S421" s="9">
        <f t="shared" si="110"/>
        <v>4.1899999999999977</v>
      </c>
      <c r="T421">
        <f t="shared" si="111"/>
        <v>4.9799999999999986</v>
      </c>
      <c r="U421" s="9">
        <f t="shared" si="112"/>
        <v>0.41156673412866907</v>
      </c>
      <c r="V421" s="9">
        <f t="shared" si="113"/>
        <v>1.7355223728317448E-2</v>
      </c>
      <c r="W421" s="9">
        <f t="shared" si="114"/>
        <v>0.10500000000000043</v>
      </c>
      <c r="X421">
        <f t="shared" si="115"/>
        <v>11.55</v>
      </c>
      <c r="Y421" s="9">
        <f t="shared" si="116"/>
        <v>1.9090746101149114</v>
      </c>
      <c r="Z421" s="10">
        <f t="shared" si="117"/>
        <v>0.4965098186340326</v>
      </c>
      <c r="AA421">
        <f t="shared" si="118"/>
        <v>0.79000000000000092</v>
      </c>
    </row>
    <row r="422" spans="1:27">
      <c r="A422" s="1">
        <f t="shared" si="101"/>
        <v>11001005</v>
      </c>
      <c r="B422" s="1">
        <v>5</v>
      </c>
      <c r="C422" s="1">
        <v>1</v>
      </c>
      <c r="D422" s="2">
        <v>11</v>
      </c>
      <c r="E422" s="5">
        <v>66.75</v>
      </c>
      <c r="F422" s="5">
        <v>61.91</v>
      </c>
      <c r="G422" s="5">
        <v>10.48</v>
      </c>
      <c r="H422" s="5">
        <v>79.400000000000006</v>
      </c>
      <c r="I422" s="5">
        <v>81.03</v>
      </c>
      <c r="J422" s="5">
        <v>11.92</v>
      </c>
      <c r="K422" s="6">
        <f t="shared" si="102"/>
        <v>73.075000000000003</v>
      </c>
      <c r="L422" s="6">
        <f t="shared" si="103"/>
        <v>-12.650000000000006</v>
      </c>
      <c r="M422" s="6">
        <f t="shared" si="104"/>
        <v>71.47</v>
      </c>
      <c r="N422" s="5">
        <f t="shared" si="105"/>
        <v>7.9359435481863159</v>
      </c>
      <c r="O422" s="6">
        <f t="shared" si="106"/>
        <v>-19.120000000000005</v>
      </c>
      <c r="P422" s="6">
        <f t="shared" si="107"/>
        <v>15.871887096372632</v>
      </c>
      <c r="Q422" s="6">
        <f t="shared" si="108"/>
        <v>-0.12804227427468109</v>
      </c>
      <c r="R422" s="9">
        <f t="shared" si="109"/>
        <v>0.40763898840224583</v>
      </c>
      <c r="S422" s="9">
        <f t="shared" si="110"/>
        <v>6.4699999999999989</v>
      </c>
      <c r="T422">
        <f t="shared" si="111"/>
        <v>19.120000000000005</v>
      </c>
      <c r="U422" s="9">
        <f t="shared" si="112"/>
        <v>1.2046456658811351</v>
      </c>
      <c r="V422" s="9">
        <f t="shared" si="113"/>
        <v>0.20224438219029561</v>
      </c>
      <c r="W422" s="9">
        <f t="shared" si="114"/>
        <v>1.605000000000004</v>
      </c>
      <c r="X422">
        <f t="shared" si="115"/>
        <v>71.47</v>
      </c>
      <c r="Y422" s="9">
        <f t="shared" si="116"/>
        <v>9.0058604331092784</v>
      </c>
      <c r="Z422" s="10">
        <f t="shared" si="117"/>
        <v>0.49659037445363358</v>
      </c>
      <c r="AA422">
        <f t="shared" si="118"/>
        <v>12.650000000000006</v>
      </c>
    </row>
    <row r="423" spans="1:27">
      <c r="A423" s="1">
        <f t="shared" si="101"/>
        <v>24001001</v>
      </c>
      <c r="B423" s="1">
        <v>1</v>
      </c>
      <c r="C423" s="1">
        <v>1</v>
      </c>
      <c r="D423" s="2">
        <v>24</v>
      </c>
      <c r="E423" s="5">
        <v>208.39</v>
      </c>
      <c r="F423" s="5">
        <v>207.7</v>
      </c>
      <c r="G423" s="5">
        <v>11.61</v>
      </c>
      <c r="H423" s="5">
        <v>208.87</v>
      </c>
      <c r="I423" s="5">
        <v>188.72</v>
      </c>
      <c r="J423" s="5">
        <v>10.62</v>
      </c>
      <c r="K423" s="6">
        <f t="shared" si="102"/>
        <v>208.63</v>
      </c>
      <c r="L423" s="6">
        <f t="shared" si="103"/>
        <v>-0.48000000000001819</v>
      </c>
      <c r="M423" s="6">
        <f t="shared" si="104"/>
        <v>198.20999999999998</v>
      </c>
      <c r="N423" s="5">
        <f t="shared" si="105"/>
        <v>7.8672819321542038</v>
      </c>
      <c r="O423" s="6">
        <f t="shared" si="106"/>
        <v>18.97999999999999</v>
      </c>
      <c r="P423" s="6">
        <f t="shared" si="107"/>
        <v>15.734563864308408</v>
      </c>
      <c r="Q423" s="6">
        <f t="shared" si="108"/>
        <v>8.8892524128905623E-2</v>
      </c>
      <c r="R423" s="9">
        <f t="shared" si="109"/>
        <v>1.2367676770591789</v>
      </c>
      <c r="S423" s="9">
        <f t="shared" si="110"/>
        <v>19.460000000000008</v>
      </c>
      <c r="T423">
        <f t="shared" si="111"/>
        <v>18.97999999999999</v>
      </c>
      <c r="U423" s="9">
        <f t="shared" si="112"/>
        <v>1.2062615884164025</v>
      </c>
      <c r="V423" s="9">
        <f t="shared" si="113"/>
        <v>1.3244726819071593</v>
      </c>
      <c r="W423" s="9">
        <f t="shared" si="114"/>
        <v>10.420000000000016</v>
      </c>
      <c r="X423">
        <f t="shared" si="115"/>
        <v>198.20999999999998</v>
      </c>
      <c r="Y423" s="9">
        <f t="shared" si="116"/>
        <v>25.194215957851977</v>
      </c>
      <c r="Z423" s="10">
        <f t="shared" si="117"/>
        <v>0.49690642982356342</v>
      </c>
      <c r="AA423">
        <f t="shared" si="118"/>
        <v>0.48000000000001819</v>
      </c>
    </row>
    <row r="424" spans="1:27">
      <c r="A424" s="1">
        <f t="shared" si="101"/>
        <v>4003005</v>
      </c>
      <c r="B424" s="1">
        <v>5</v>
      </c>
      <c r="C424" s="1">
        <v>3</v>
      </c>
      <c r="D424" s="2">
        <v>4</v>
      </c>
      <c r="E424" s="5">
        <v>59.02</v>
      </c>
      <c r="F424" s="5">
        <v>65.849999999999994</v>
      </c>
      <c r="G424" s="5">
        <v>8.77</v>
      </c>
      <c r="H424" s="5">
        <v>64.13</v>
      </c>
      <c r="I424" s="5">
        <v>64.28</v>
      </c>
      <c r="J424" s="5">
        <v>11.25</v>
      </c>
      <c r="K424" s="6">
        <f t="shared" si="102"/>
        <v>61.575000000000003</v>
      </c>
      <c r="L424" s="6">
        <f t="shared" si="103"/>
        <v>-5.1099999999999923</v>
      </c>
      <c r="M424" s="6">
        <f t="shared" si="104"/>
        <v>65.064999999999998</v>
      </c>
      <c r="N424" s="5">
        <f t="shared" si="105"/>
        <v>7.1322401810370906</v>
      </c>
      <c r="O424" s="6">
        <f t="shared" si="106"/>
        <v>1.5699999999999932</v>
      </c>
      <c r="P424" s="6">
        <f t="shared" si="107"/>
        <v>14.264480362074181</v>
      </c>
      <c r="Q424" s="6">
        <f t="shared" si="108"/>
        <v>-0.2440078751534584</v>
      </c>
      <c r="R424" s="9">
        <f t="shared" si="109"/>
        <v>0.46829606339958219</v>
      </c>
      <c r="S424" s="9">
        <f t="shared" si="110"/>
        <v>6.6799999999999855</v>
      </c>
      <c r="T424">
        <f t="shared" si="111"/>
        <v>1.5699999999999932</v>
      </c>
      <c r="U424" s="9">
        <f t="shared" si="112"/>
        <v>0.11006359573912311</v>
      </c>
      <c r="V424" s="9">
        <f t="shared" si="113"/>
        <v>0.48932732373189908</v>
      </c>
      <c r="W424" s="9">
        <f t="shared" si="114"/>
        <v>3.4899999999999949</v>
      </c>
      <c r="X424">
        <f t="shared" si="115"/>
        <v>65.064999999999998</v>
      </c>
      <c r="Y424" s="9">
        <f t="shared" si="116"/>
        <v>9.1226596901478683</v>
      </c>
      <c r="Z424" s="10">
        <f t="shared" si="117"/>
        <v>0.49697082409332638</v>
      </c>
      <c r="AA424">
        <f t="shared" si="118"/>
        <v>5.1099999999999923</v>
      </c>
    </row>
    <row r="425" spans="1:27">
      <c r="A425" s="1">
        <f t="shared" si="101"/>
        <v>18004002</v>
      </c>
      <c r="B425" s="1">
        <v>2</v>
      </c>
      <c r="C425" s="1">
        <v>4</v>
      </c>
      <c r="D425" s="2">
        <v>18</v>
      </c>
      <c r="E425" s="5">
        <v>166.21</v>
      </c>
      <c r="F425" s="5">
        <v>172.1</v>
      </c>
      <c r="G425" s="5">
        <v>10.92</v>
      </c>
      <c r="H425" s="5">
        <v>165.65</v>
      </c>
      <c r="I425" s="5">
        <v>157.69999999999999</v>
      </c>
      <c r="J425" s="5">
        <v>13.6</v>
      </c>
      <c r="K425" s="6">
        <f t="shared" si="102"/>
        <v>165.93</v>
      </c>
      <c r="L425" s="6">
        <f t="shared" si="103"/>
        <v>0.56000000000000227</v>
      </c>
      <c r="M425" s="6">
        <f t="shared" si="104"/>
        <v>164.89999999999998</v>
      </c>
      <c r="N425" s="5">
        <f t="shared" si="105"/>
        <v>8.7207568478888344</v>
      </c>
      <c r="O425" s="6">
        <f t="shared" si="106"/>
        <v>14.400000000000006</v>
      </c>
      <c r="P425" s="6">
        <f t="shared" si="107"/>
        <v>17.441513695777669</v>
      </c>
      <c r="Q425" s="6">
        <f t="shared" si="108"/>
        <v>-0.21601649406455614</v>
      </c>
      <c r="R425" s="9">
        <f t="shared" si="109"/>
        <v>0.7935091094387331</v>
      </c>
      <c r="S425" s="9">
        <f t="shared" si="110"/>
        <v>13.840000000000003</v>
      </c>
      <c r="T425">
        <f t="shared" si="111"/>
        <v>14.400000000000006</v>
      </c>
      <c r="U425" s="9">
        <f t="shared" si="112"/>
        <v>0.82561641444492462</v>
      </c>
      <c r="V425" s="9">
        <f t="shared" si="113"/>
        <v>0.11810901484420784</v>
      </c>
      <c r="W425" s="9">
        <f t="shared" si="114"/>
        <v>1.0300000000000296</v>
      </c>
      <c r="X425">
        <f t="shared" si="115"/>
        <v>164.89999999999998</v>
      </c>
      <c r="Y425" s="9">
        <f t="shared" si="116"/>
        <v>18.908909269717778</v>
      </c>
      <c r="Z425" s="10">
        <f t="shared" si="117"/>
        <v>0.49829308644611958</v>
      </c>
      <c r="AA425">
        <f t="shared" si="118"/>
        <v>0.56000000000000227</v>
      </c>
    </row>
    <row r="426" spans="1:27">
      <c r="A426" s="1">
        <f t="shared" si="101"/>
        <v>16002004</v>
      </c>
      <c r="B426" s="1">
        <v>4</v>
      </c>
      <c r="C426" s="1">
        <v>2</v>
      </c>
      <c r="D426" s="2">
        <v>16</v>
      </c>
      <c r="E426" s="5">
        <v>427.14</v>
      </c>
      <c r="F426" s="5">
        <v>407.42</v>
      </c>
      <c r="G426" s="5">
        <v>23.76</v>
      </c>
      <c r="H426" s="5">
        <v>395.21</v>
      </c>
      <c r="I426" s="5">
        <v>361.38</v>
      </c>
      <c r="J426" s="5">
        <v>31.28</v>
      </c>
      <c r="K426" s="6">
        <f t="shared" si="102"/>
        <v>411.17499999999995</v>
      </c>
      <c r="L426" s="6">
        <f t="shared" si="103"/>
        <v>31.930000000000007</v>
      </c>
      <c r="M426" s="6">
        <f t="shared" si="104"/>
        <v>384.4</v>
      </c>
      <c r="N426" s="5">
        <f t="shared" si="105"/>
        <v>19.640366595356618</v>
      </c>
      <c r="O426" s="6">
        <f t="shared" si="106"/>
        <v>46.04000000000002</v>
      </c>
      <c r="P426" s="6">
        <f t="shared" si="107"/>
        <v>39.280733190713235</v>
      </c>
      <c r="Q426" s="6">
        <f t="shared" si="108"/>
        <v>-0.26824837197726986</v>
      </c>
      <c r="R426" s="9">
        <f t="shared" si="109"/>
        <v>0.35920918103778943</v>
      </c>
      <c r="S426" s="9">
        <f t="shared" si="110"/>
        <v>14.110000000000014</v>
      </c>
      <c r="T426">
        <f t="shared" si="111"/>
        <v>46.04000000000002</v>
      </c>
      <c r="U426" s="9">
        <f t="shared" si="112"/>
        <v>1.1720758819971522</v>
      </c>
      <c r="V426" s="9">
        <f t="shared" si="113"/>
        <v>1.3632637593602825</v>
      </c>
      <c r="W426" s="9">
        <f t="shared" si="114"/>
        <v>26.774999999999977</v>
      </c>
      <c r="X426">
        <f t="shared" si="115"/>
        <v>384.4</v>
      </c>
      <c r="Y426" s="9">
        <f t="shared" si="116"/>
        <v>19.571936100769115</v>
      </c>
      <c r="Z426" s="10">
        <f t="shared" si="117"/>
        <v>0.49838138006952065</v>
      </c>
      <c r="AA426">
        <f t="shared" si="118"/>
        <v>31.930000000000007</v>
      </c>
    </row>
    <row r="427" spans="1:27">
      <c r="A427" s="1">
        <f t="shared" si="101"/>
        <v>22002002</v>
      </c>
      <c r="B427" s="1">
        <v>2</v>
      </c>
      <c r="C427" s="1">
        <v>2</v>
      </c>
      <c r="D427" s="2">
        <v>22</v>
      </c>
      <c r="E427" s="5">
        <v>370.57</v>
      </c>
      <c r="F427" s="5">
        <v>380.74</v>
      </c>
      <c r="G427" s="5">
        <v>16.22</v>
      </c>
      <c r="H427" s="5">
        <v>413.04</v>
      </c>
      <c r="I427" s="5">
        <v>404.87</v>
      </c>
      <c r="J427" s="5">
        <v>24.43</v>
      </c>
      <c r="K427" s="6">
        <f t="shared" si="102"/>
        <v>391.80500000000001</v>
      </c>
      <c r="L427" s="6">
        <f t="shared" si="103"/>
        <v>-42.470000000000027</v>
      </c>
      <c r="M427" s="6">
        <f t="shared" si="104"/>
        <v>392.80500000000001</v>
      </c>
      <c r="N427" s="5">
        <f t="shared" si="105"/>
        <v>14.662139168620655</v>
      </c>
      <c r="O427" s="6">
        <f t="shared" si="106"/>
        <v>-24.129999999999995</v>
      </c>
      <c r="P427" s="6">
        <f t="shared" si="107"/>
        <v>29.32427833724131</v>
      </c>
      <c r="Q427" s="6">
        <f t="shared" si="108"/>
        <v>-0.38810482405609964</v>
      </c>
      <c r="R427" s="9">
        <f t="shared" si="109"/>
        <v>0.6254203356373329</v>
      </c>
      <c r="S427" s="9">
        <f t="shared" si="110"/>
        <v>18.340000000000032</v>
      </c>
      <c r="T427">
        <f t="shared" si="111"/>
        <v>24.129999999999995</v>
      </c>
      <c r="U427" s="9">
        <f t="shared" si="112"/>
        <v>0.82286764988706729</v>
      </c>
      <c r="V427" s="9">
        <f t="shared" si="113"/>
        <v>6.8202871934278278E-2</v>
      </c>
      <c r="W427" s="9">
        <f t="shared" si="114"/>
        <v>1</v>
      </c>
      <c r="X427">
        <f t="shared" si="115"/>
        <v>392.80500000000001</v>
      </c>
      <c r="Y427" s="9">
        <f t="shared" si="116"/>
        <v>26.790429110144181</v>
      </c>
      <c r="Z427" s="10">
        <f t="shared" si="117"/>
        <v>0.49874241848874257</v>
      </c>
      <c r="AA427">
        <f t="shared" si="118"/>
        <v>42.470000000000027</v>
      </c>
    </row>
    <row r="428" spans="1:27">
      <c r="A428" s="1">
        <f t="shared" si="101"/>
        <v>18003003</v>
      </c>
      <c r="B428" s="1">
        <v>3</v>
      </c>
      <c r="C428" s="1">
        <v>3</v>
      </c>
      <c r="D428" s="2">
        <v>18</v>
      </c>
      <c r="E428" s="5">
        <v>346.8</v>
      </c>
      <c r="F428" s="5">
        <v>345.27</v>
      </c>
      <c r="G428" s="5">
        <v>17.11</v>
      </c>
      <c r="H428" s="5">
        <v>361.54</v>
      </c>
      <c r="I428" s="5">
        <v>288.12</v>
      </c>
      <c r="J428" s="5">
        <v>27.99</v>
      </c>
      <c r="K428" s="6">
        <f t="shared" si="102"/>
        <v>354.17</v>
      </c>
      <c r="L428" s="6">
        <f t="shared" si="103"/>
        <v>-14.740000000000009</v>
      </c>
      <c r="M428" s="6">
        <f t="shared" si="104"/>
        <v>316.69499999999999</v>
      </c>
      <c r="N428" s="5">
        <f t="shared" si="105"/>
        <v>16.402684231551859</v>
      </c>
      <c r="O428" s="6">
        <f t="shared" si="106"/>
        <v>57.149999999999977</v>
      </c>
      <c r="P428" s="6">
        <f t="shared" si="107"/>
        <v>32.805368463103719</v>
      </c>
      <c r="Q428" s="6">
        <f t="shared" si="108"/>
        <v>-0.45594829622441041</v>
      </c>
      <c r="R428" s="9">
        <f t="shared" si="109"/>
        <v>2.191409618851099</v>
      </c>
      <c r="S428" s="9">
        <f t="shared" si="110"/>
        <v>71.889999999999986</v>
      </c>
      <c r="T428">
        <f t="shared" si="111"/>
        <v>57.149999999999977</v>
      </c>
      <c r="U428" s="9">
        <f t="shared" si="112"/>
        <v>1.7420929158066529</v>
      </c>
      <c r="V428" s="9">
        <f t="shared" si="113"/>
        <v>2.2846870348155517</v>
      </c>
      <c r="W428" s="9">
        <f t="shared" si="114"/>
        <v>37.475000000000023</v>
      </c>
      <c r="X428">
        <f t="shared" si="115"/>
        <v>316.69499999999999</v>
      </c>
      <c r="Y428" s="9">
        <f t="shared" si="116"/>
        <v>19.307510620171065</v>
      </c>
      <c r="Z428" s="10">
        <f t="shared" si="117"/>
        <v>0.49908315940332026</v>
      </c>
      <c r="AA428">
        <f t="shared" si="118"/>
        <v>14.740000000000009</v>
      </c>
    </row>
    <row r="429" spans="1:27">
      <c r="A429" s="1">
        <f t="shared" si="101"/>
        <v>10004004</v>
      </c>
      <c r="B429" s="1">
        <v>4</v>
      </c>
      <c r="C429" s="1">
        <v>4</v>
      </c>
      <c r="D429" s="2">
        <v>10</v>
      </c>
      <c r="E429" s="5">
        <v>446.32</v>
      </c>
      <c r="F429" s="5">
        <v>428.01</v>
      </c>
      <c r="G429" s="5">
        <v>19.88</v>
      </c>
      <c r="H429" s="5">
        <v>412.25</v>
      </c>
      <c r="I429" s="5">
        <v>373.56</v>
      </c>
      <c r="J429" s="5">
        <v>37.46</v>
      </c>
      <c r="K429" s="6">
        <f t="shared" si="102"/>
        <v>429.28499999999997</v>
      </c>
      <c r="L429" s="6">
        <f t="shared" si="103"/>
        <v>34.069999999999993</v>
      </c>
      <c r="M429" s="6">
        <f t="shared" si="104"/>
        <v>400.78499999999997</v>
      </c>
      <c r="N429" s="5">
        <f t="shared" si="105"/>
        <v>21.204162327241317</v>
      </c>
      <c r="O429" s="6">
        <f t="shared" si="106"/>
        <v>54.449999999999989</v>
      </c>
      <c r="P429" s="6">
        <f t="shared" si="107"/>
        <v>42.408324654482634</v>
      </c>
      <c r="Q429" s="6">
        <f t="shared" si="108"/>
        <v>-0.56049833580395747</v>
      </c>
      <c r="R429" s="9">
        <f t="shared" si="109"/>
        <v>0.48056602485582495</v>
      </c>
      <c r="S429" s="9">
        <f t="shared" si="110"/>
        <v>20.379999999999995</v>
      </c>
      <c r="T429">
        <f t="shared" si="111"/>
        <v>54.449999999999989</v>
      </c>
      <c r="U429" s="9">
        <f t="shared" si="112"/>
        <v>1.2839460281354107</v>
      </c>
      <c r="V429" s="9">
        <f t="shared" si="113"/>
        <v>1.3440757319323862</v>
      </c>
      <c r="W429" s="9">
        <f t="shared" si="114"/>
        <v>28.5</v>
      </c>
      <c r="X429">
        <f t="shared" si="115"/>
        <v>400.78499999999997</v>
      </c>
      <c r="Y429" s="9">
        <f t="shared" si="116"/>
        <v>18.90124183236917</v>
      </c>
      <c r="Z429" s="10">
        <f t="shared" si="117"/>
        <v>0.49955980622944435</v>
      </c>
      <c r="AA429">
        <f t="shared" si="118"/>
        <v>34.069999999999993</v>
      </c>
    </row>
    <row r="430" spans="1:27">
      <c r="A430" s="1">
        <f t="shared" si="101"/>
        <v>8006002</v>
      </c>
      <c r="B430" s="1">
        <v>2</v>
      </c>
      <c r="C430" s="1">
        <v>6</v>
      </c>
      <c r="D430" s="2">
        <v>8</v>
      </c>
      <c r="E430" s="5">
        <v>936.89</v>
      </c>
      <c r="F430" s="5">
        <v>853.38</v>
      </c>
      <c r="G430" s="5">
        <v>46.05</v>
      </c>
      <c r="H430" s="5">
        <v>950.25</v>
      </c>
      <c r="I430" s="5">
        <v>928.6</v>
      </c>
      <c r="J430" s="5">
        <v>27.59</v>
      </c>
      <c r="K430" s="6">
        <f t="shared" si="102"/>
        <v>943.56999999999994</v>
      </c>
      <c r="L430" s="6">
        <f t="shared" si="103"/>
        <v>-13.360000000000014</v>
      </c>
      <c r="M430" s="6">
        <f t="shared" si="104"/>
        <v>890.99</v>
      </c>
      <c r="N430" s="5">
        <f t="shared" si="105"/>
        <v>26.841249039491437</v>
      </c>
      <c r="O430" s="6">
        <f t="shared" si="106"/>
        <v>-75.220000000000027</v>
      </c>
      <c r="P430" s="6">
        <f t="shared" si="107"/>
        <v>53.682498078982874</v>
      </c>
      <c r="Q430" s="6">
        <f t="shared" si="108"/>
        <v>0.47171538615341352</v>
      </c>
      <c r="R430" s="9">
        <f t="shared" si="109"/>
        <v>1.152330875306615</v>
      </c>
      <c r="S430" s="9">
        <f t="shared" si="110"/>
        <v>61.860000000000014</v>
      </c>
      <c r="T430">
        <f t="shared" si="111"/>
        <v>75.220000000000027</v>
      </c>
      <c r="U430" s="9">
        <f t="shared" si="112"/>
        <v>1.4012015590133138</v>
      </c>
      <c r="V430" s="9">
        <f t="shared" si="113"/>
        <v>1.9589252319308672</v>
      </c>
      <c r="W430" s="9">
        <f t="shared" si="114"/>
        <v>52.579999999999927</v>
      </c>
      <c r="X430">
        <f t="shared" si="115"/>
        <v>890.99</v>
      </c>
      <c r="Y430" s="9">
        <f t="shared" si="116"/>
        <v>33.194803963447811</v>
      </c>
      <c r="Z430" s="10">
        <f t="shared" si="117"/>
        <v>0.50025593449753292</v>
      </c>
      <c r="AA430">
        <f t="shared" si="118"/>
        <v>13.360000000000014</v>
      </c>
    </row>
    <row r="431" spans="1:27">
      <c r="A431" s="1">
        <f t="shared" si="101"/>
        <v>11006001</v>
      </c>
      <c r="B431" s="1">
        <v>1</v>
      </c>
      <c r="C431" s="1">
        <v>6</v>
      </c>
      <c r="D431" s="2">
        <v>11</v>
      </c>
      <c r="E431" s="5">
        <v>198.81</v>
      </c>
      <c r="F431" s="5">
        <v>183.75</v>
      </c>
      <c r="G431" s="5">
        <v>13.31</v>
      </c>
      <c r="H431" s="5">
        <v>202.64</v>
      </c>
      <c r="I431" s="5">
        <v>205.4</v>
      </c>
      <c r="J431" s="5">
        <v>12.08</v>
      </c>
      <c r="K431" s="6">
        <f t="shared" si="102"/>
        <v>200.72499999999999</v>
      </c>
      <c r="L431" s="6">
        <f t="shared" si="103"/>
        <v>-3.8299999999999841</v>
      </c>
      <c r="M431" s="6">
        <f t="shared" si="104"/>
        <v>194.57499999999999</v>
      </c>
      <c r="N431" s="5">
        <f t="shared" si="105"/>
        <v>8.9872479102337</v>
      </c>
      <c r="O431" s="6">
        <f t="shared" si="106"/>
        <v>-21.650000000000006</v>
      </c>
      <c r="P431" s="6">
        <f t="shared" si="107"/>
        <v>17.9744958204674</v>
      </c>
      <c r="Q431" s="6">
        <f t="shared" si="108"/>
        <v>9.6661688577994814E-2</v>
      </c>
      <c r="R431" s="9">
        <f t="shared" si="109"/>
        <v>0.99140472022077775</v>
      </c>
      <c r="S431" s="9">
        <f t="shared" si="110"/>
        <v>17.820000000000022</v>
      </c>
      <c r="T431">
        <f t="shared" si="111"/>
        <v>21.650000000000006</v>
      </c>
      <c r="U431" s="9">
        <f t="shared" si="112"/>
        <v>1.2044844103692378</v>
      </c>
      <c r="V431" s="9">
        <f t="shared" si="113"/>
        <v>0.68430292136450965</v>
      </c>
      <c r="W431" s="9">
        <f t="shared" si="114"/>
        <v>6.1500000000000057</v>
      </c>
      <c r="X431">
        <f t="shared" si="115"/>
        <v>194.57499999999999</v>
      </c>
      <c r="Y431" s="9">
        <f t="shared" si="116"/>
        <v>21.65012047552835</v>
      </c>
      <c r="Z431" s="10">
        <f t="shared" si="117"/>
        <v>0.50034588036677186</v>
      </c>
      <c r="AA431">
        <f t="shared" si="118"/>
        <v>3.8299999999999841</v>
      </c>
    </row>
    <row r="432" spans="1:27">
      <c r="A432" s="1">
        <f t="shared" si="101"/>
        <v>5003005</v>
      </c>
      <c r="B432" s="1">
        <v>5</v>
      </c>
      <c r="C432" s="1">
        <v>3</v>
      </c>
      <c r="D432" s="2">
        <v>5</v>
      </c>
      <c r="E432" s="5">
        <v>58.53</v>
      </c>
      <c r="F432" s="5">
        <v>67.36</v>
      </c>
      <c r="G432" s="5">
        <v>8.98</v>
      </c>
      <c r="H432" s="5">
        <v>58.99</v>
      </c>
      <c r="I432" s="5">
        <v>62.82</v>
      </c>
      <c r="J432" s="5">
        <v>11.6</v>
      </c>
      <c r="K432" s="6">
        <f t="shared" si="102"/>
        <v>58.760000000000005</v>
      </c>
      <c r="L432" s="6">
        <f t="shared" si="103"/>
        <v>-0.46000000000000085</v>
      </c>
      <c r="M432" s="6">
        <f t="shared" si="104"/>
        <v>65.09</v>
      </c>
      <c r="N432" s="5">
        <f t="shared" si="105"/>
        <v>7.3348551451272712</v>
      </c>
      <c r="O432" s="6">
        <f t="shared" si="106"/>
        <v>4.5399999999999991</v>
      </c>
      <c r="P432" s="6">
        <f t="shared" si="107"/>
        <v>14.669710290254542</v>
      </c>
      <c r="Q432" s="6">
        <f t="shared" si="108"/>
        <v>-0.25055529636562007</v>
      </c>
      <c r="R432" s="9">
        <f t="shared" si="109"/>
        <v>0.34083836020412933</v>
      </c>
      <c r="S432" s="9">
        <f t="shared" si="110"/>
        <v>5</v>
      </c>
      <c r="T432">
        <f t="shared" si="111"/>
        <v>4.5399999999999991</v>
      </c>
      <c r="U432" s="9">
        <f t="shared" si="112"/>
        <v>0.30948123106534936</v>
      </c>
      <c r="V432" s="9">
        <f t="shared" si="113"/>
        <v>0.86300272803685518</v>
      </c>
      <c r="W432" s="9">
        <f t="shared" si="114"/>
        <v>6.3299999999999983</v>
      </c>
      <c r="X432">
        <f t="shared" si="115"/>
        <v>65.09</v>
      </c>
      <c r="Y432" s="9">
        <f t="shared" si="116"/>
        <v>8.8740675462747109</v>
      </c>
      <c r="Z432" s="10">
        <f t="shared" si="117"/>
        <v>0.50063359855287382</v>
      </c>
      <c r="AA432">
        <f t="shared" si="118"/>
        <v>0.46000000000000085</v>
      </c>
    </row>
    <row r="433" spans="1:27">
      <c r="A433" s="1">
        <f t="shared" si="101"/>
        <v>23001002</v>
      </c>
      <c r="B433" s="1">
        <v>2</v>
      </c>
      <c r="C433" s="1">
        <v>1</v>
      </c>
      <c r="D433" s="2">
        <v>23</v>
      </c>
      <c r="E433" s="5">
        <v>76.69</v>
      </c>
      <c r="F433" s="5">
        <v>73.33</v>
      </c>
      <c r="G433" s="5">
        <v>9.19</v>
      </c>
      <c r="H433" s="5">
        <v>103.43</v>
      </c>
      <c r="I433" s="5">
        <v>99.61</v>
      </c>
      <c r="J433" s="5">
        <v>18.43</v>
      </c>
      <c r="K433" s="6">
        <f t="shared" si="102"/>
        <v>90.06</v>
      </c>
      <c r="L433" s="6">
        <f t="shared" si="103"/>
        <v>-26.740000000000009</v>
      </c>
      <c r="M433" s="6">
        <f t="shared" si="104"/>
        <v>86.47</v>
      </c>
      <c r="N433" s="5">
        <f t="shared" si="105"/>
        <v>10.297099106058948</v>
      </c>
      <c r="O433" s="6">
        <f t="shared" si="106"/>
        <v>-26.28</v>
      </c>
      <c r="P433" s="6">
        <f t="shared" si="107"/>
        <v>20.594198212117895</v>
      </c>
      <c r="Q433" s="6">
        <f t="shared" si="108"/>
        <v>-0.60173582538945258</v>
      </c>
      <c r="R433" s="9">
        <f t="shared" si="109"/>
        <v>2.2336387911879859E-2</v>
      </c>
      <c r="S433" s="9">
        <f t="shared" si="110"/>
        <v>0.46000000000000796</v>
      </c>
      <c r="T433">
        <f t="shared" si="111"/>
        <v>26.28</v>
      </c>
      <c r="U433" s="9">
        <f t="shared" si="112"/>
        <v>1.2760875528786795</v>
      </c>
      <c r="V433" s="9">
        <f t="shared" si="113"/>
        <v>0.34864188088542342</v>
      </c>
      <c r="W433" s="9">
        <f t="shared" si="114"/>
        <v>3.5900000000000034</v>
      </c>
      <c r="X433">
        <f t="shared" si="115"/>
        <v>86.47</v>
      </c>
      <c r="Y433" s="9">
        <f t="shared" si="116"/>
        <v>8.3975107075661644</v>
      </c>
      <c r="Z433" s="10">
        <f t="shared" si="117"/>
        <v>0.50088521639193939</v>
      </c>
      <c r="AA433">
        <f t="shared" si="118"/>
        <v>26.740000000000009</v>
      </c>
    </row>
    <row r="434" spans="1:27">
      <c r="A434" s="1">
        <f t="shared" si="101"/>
        <v>14003004</v>
      </c>
      <c r="B434" s="1">
        <v>4</v>
      </c>
      <c r="C434" s="1">
        <v>3</v>
      </c>
      <c r="D434" s="2">
        <v>14</v>
      </c>
      <c r="E434" s="5">
        <v>78.53</v>
      </c>
      <c r="F434" s="5">
        <v>79.540000000000006</v>
      </c>
      <c r="G434" s="5">
        <v>8.64</v>
      </c>
      <c r="H434" s="5">
        <v>53.56</v>
      </c>
      <c r="I434" s="5">
        <v>56.8</v>
      </c>
      <c r="J434" s="5">
        <v>15.64</v>
      </c>
      <c r="K434" s="6">
        <f t="shared" si="102"/>
        <v>66.045000000000002</v>
      </c>
      <c r="L434" s="6">
        <f t="shared" si="103"/>
        <v>24.97</v>
      </c>
      <c r="M434" s="6">
        <f t="shared" si="104"/>
        <v>68.17</v>
      </c>
      <c r="N434" s="5">
        <f t="shared" si="105"/>
        <v>8.9339129165220772</v>
      </c>
      <c r="O434" s="6">
        <f t="shared" si="106"/>
        <v>22.740000000000009</v>
      </c>
      <c r="P434" s="6">
        <f t="shared" si="107"/>
        <v>17.867825833044154</v>
      </c>
      <c r="Q434" s="6">
        <f t="shared" si="108"/>
        <v>-0.53235740739812676</v>
      </c>
      <c r="R434" s="9">
        <f t="shared" si="109"/>
        <v>0.12480533562600006</v>
      </c>
      <c r="S434" s="9">
        <f t="shared" si="110"/>
        <v>2.2299999999999898</v>
      </c>
      <c r="T434">
        <f t="shared" si="111"/>
        <v>22.740000000000009</v>
      </c>
      <c r="U434" s="9">
        <f t="shared" si="112"/>
        <v>1.2726786242758994</v>
      </c>
      <c r="V434" s="9">
        <f t="shared" si="113"/>
        <v>0.23785770242623439</v>
      </c>
      <c r="W434" s="9">
        <f t="shared" si="114"/>
        <v>2.125</v>
      </c>
      <c r="X434">
        <f t="shared" si="115"/>
        <v>68.17</v>
      </c>
      <c r="Y434" s="9">
        <f t="shared" si="116"/>
        <v>7.6304750938335992</v>
      </c>
      <c r="Z434" s="10">
        <f t="shared" si="117"/>
        <v>0.50090318425819569</v>
      </c>
      <c r="AA434">
        <f t="shared" si="118"/>
        <v>24.97</v>
      </c>
    </row>
    <row r="435" spans="1:27">
      <c r="A435" s="1">
        <f t="shared" si="101"/>
        <v>22003001</v>
      </c>
      <c r="B435" s="1">
        <v>1</v>
      </c>
      <c r="C435" s="1">
        <v>3</v>
      </c>
      <c r="D435" s="2">
        <v>22</v>
      </c>
      <c r="E435" s="5">
        <v>43.18</v>
      </c>
      <c r="F435" s="5">
        <v>45.17</v>
      </c>
      <c r="G435" s="5">
        <v>12.57</v>
      </c>
      <c r="H435" s="5">
        <v>51.58</v>
      </c>
      <c r="I435" s="5">
        <v>44.05</v>
      </c>
      <c r="J435" s="5">
        <v>6.76</v>
      </c>
      <c r="K435" s="6">
        <f t="shared" si="102"/>
        <v>47.379999999999995</v>
      </c>
      <c r="L435" s="6">
        <f t="shared" si="103"/>
        <v>-8.3999999999999986</v>
      </c>
      <c r="M435" s="6">
        <f t="shared" si="104"/>
        <v>44.61</v>
      </c>
      <c r="N435" s="5">
        <f t="shared" si="105"/>
        <v>7.1362192371030755</v>
      </c>
      <c r="O435" s="6">
        <f t="shared" si="106"/>
        <v>1.1200000000000045</v>
      </c>
      <c r="P435" s="6">
        <f t="shared" si="107"/>
        <v>14.272438474206151</v>
      </c>
      <c r="Q435" s="6">
        <f t="shared" si="108"/>
        <v>0.551330003313656</v>
      </c>
      <c r="R435" s="9">
        <f t="shared" si="109"/>
        <v>0.66701986610101793</v>
      </c>
      <c r="S435" s="9">
        <f t="shared" si="110"/>
        <v>9.5200000000000031</v>
      </c>
      <c r="T435">
        <f t="shared" si="111"/>
        <v>1.1200000000000045</v>
      </c>
      <c r="U435" s="9">
        <f t="shared" si="112"/>
        <v>7.8472925423649462E-2</v>
      </c>
      <c r="V435" s="9">
        <f t="shared" si="113"/>
        <v>0.38816072039912108</v>
      </c>
      <c r="W435" s="9">
        <f t="shared" si="114"/>
        <v>2.769999999999996</v>
      </c>
      <c r="X435">
        <f t="shared" si="115"/>
        <v>44.61</v>
      </c>
      <c r="Y435" s="9">
        <f t="shared" si="116"/>
        <v>6.2512092913374788</v>
      </c>
      <c r="Z435" s="10">
        <f t="shared" si="117"/>
        <v>0.50256541862726689</v>
      </c>
      <c r="AA435">
        <f t="shared" si="118"/>
        <v>8.3999999999999986</v>
      </c>
    </row>
    <row r="436" spans="1:27">
      <c r="A436" s="1">
        <f t="shared" si="101"/>
        <v>11005003</v>
      </c>
      <c r="B436" s="1">
        <v>3</v>
      </c>
      <c r="C436" s="1">
        <v>5</v>
      </c>
      <c r="D436" s="2">
        <v>11</v>
      </c>
      <c r="E436" s="5">
        <v>427.97</v>
      </c>
      <c r="F436" s="5">
        <v>436.25</v>
      </c>
      <c r="G436" s="5">
        <v>25.99</v>
      </c>
      <c r="H436" s="5">
        <v>385.79</v>
      </c>
      <c r="I436" s="5">
        <v>389.48</v>
      </c>
      <c r="J436" s="5">
        <v>18.05</v>
      </c>
      <c r="K436" s="6">
        <f t="shared" si="102"/>
        <v>406.88</v>
      </c>
      <c r="L436" s="6">
        <f t="shared" si="103"/>
        <v>42.180000000000007</v>
      </c>
      <c r="M436" s="6">
        <f t="shared" si="104"/>
        <v>412.86500000000001</v>
      </c>
      <c r="N436" s="5">
        <f t="shared" si="105"/>
        <v>15.821524894901881</v>
      </c>
      <c r="O436" s="6">
        <f t="shared" si="106"/>
        <v>46.769999999999982</v>
      </c>
      <c r="P436" s="6">
        <f t="shared" si="107"/>
        <v>31.643049789803761</v>
      </c>
      <c r="Q436" s="6">
        <f t="shared" si="108"/>
        <v>0.3492296780149779</v>
      </c>
      <c r="R436" s="9">
        <f t="shared" si="109"/>
        <v>0.14505555028640116</v>
      </c>
      <c r="S436" s="9">
        <f t="shared" si="110"/>
        <v>4.589999999999975</v>
      </c>
      <c r="T436">
        <f t="shared" si="111"/>
        <v>46.769999999999982</v>
      </c>
      <c r="U436" s="9">
        <f t="shared" si="112"/>
        <v>1.4780496921339905</v>
      </c>
      <c r="V436" s="9">
        <f t="shared" si="113"/>
        <v>0.37828212133512751</v>
      </c>
      <c r="W436" s="9">
        <f t="shared" si="114"/>
        <v>5.9850000000000136</v>
      </c>
      <c r="X436">
        <f t="shared" si="115"/>
        <v>412.86500000000001</v>
      </c>
      <c r="Y436" s="9">
        <f t="shared" si="116"/>
        <v>26.095145868843286</v>
      </c>
      <c r="Z436" s="10">
        <f t="shared" si="117"/>
        <v>0.50267484520313921</v>
      </c>
      <c r="AA436">
        <f t="shared" si="118"/>
        <v>42.180000000000007</v>
      </c>
    </row>
    <row r="437" spans="1:27">
      <c r="A437" s="1">
        <f t="shared" si="101"/>
        <v>20002003</v>
      </c>
      <c r="B437" s="1">
        <v>3</v>
      </c>
      <c r="C437" s="1">
        <v>2</v>
      </c>
      <c r="D437" s="2">
        <v>20</v>
      </c>
      <c r="E437" s="5">
        <v>3.57</v>
      </c>
      <c r="F437" s="5">
        <v>7.2</v>
      </c>
      <c r="G437" s="5">
        <v>4.5999999999999996</v>
      </c>
      <c r="H437" s="5">
        <v>4.18</v>
      </c>
      <c r="I437" s="5">
        <v>9.8800000000000008</v>
      </c>
      <c r="J437" s="5">
        <v>10.7</v>
      </c>
      <c r="K437" s="6">
        <f t="shared" si="102"/>
        <v>3.875</v>
      </c>
      <c r="L437" s="6">
        <f t="shared" si="103"/>
        <v>-0.60999999999999988</v>
      </c>
      <c r="M437" s="6">
        <f t="shared" si="104"/>
        <v>8.5400000000000009</v>
      </c>
      <c r="N437" s="5">
        <f t="shared" si="105"/>
        <v>5.8234439981852661</v>
      </c>
      <c r="O437" s="6">
        <f t="shared" si="106"/>
        <v>-2.6800000000000006</v>
      </c>
      <c r="P437" s="6">
        <f t="shared" si="107"/>
        <v>11.646887996370532</v>
      </c>
      <c r="Q437" s="6">
        <f t="shared" si="108"/>
        <v>-0.68802064135643204</v>
      </c>
      <c r="R437" s="9">
        <f t="shared" si="109"/>
        <v>0.17772987948755631</v>
      </c>
      <c r="S437" s="9">
        <f t="shared" si="110"/>
        <v>2.0700000000000007</v>
      </c>
      <c r="T437">
        <f t="shared" si="111"/>
        <v>2.6800000000000006</v>
      </c>
      <c r="U437" s="9">
        <f t="shared" si="112"/>
        <v>0.23010438503702937</v>
      </c>
      <c r="V437" s="9">
        <f t="shared" si="113"/>
        <v>0.80107235537144927</v>
      </c>
      <c r="W437" s="9">
        <f t="shared" si="114"/>
        <v>4.6650000000000009</v>
      </c>
      <c r="X437">
        <f t="shared" si="115"/>
        <v>8.5400000000000009</v>
      </c>
      <c r="Y437" s="9">
        <f t="shared" si="116"/>
        <v>1.4664861553852468</v>
      </c>
      <c r="Z437" s="10">
        <f t="shared" si="117"/>
        <v>0.50305069327056895</v>
      </c>
      <c r="AA437">
        <f t="shared" si="118"/>
        <v>0.60999999999999988</v>
      </c>
    </row>
    <row r="438" spans="1:27">
      <c r="A438" s="1">
        <f t="shared" ref="A438:A501" si="119">1000000*D438+1000*C438+ABS(B438)</f>
        <v>21001003</v>
      </c>
      <c r="B438" s="1">
        <v>3</v>
      </c>
      <c r="C438" s="1">
        <v>1</v>
      </c>
      <c r="D438" s="2">
        <v>21</v>
      </c>
      <c r="E438" s="5">
        <v>88.53</v>
      </c>
      <c r="F438" s="5">
        <v>93.17</v>
      </c>
      <c r="G438" s="5">
        <v>8.34</v>
      </c>
      <c r="H438" s="5">
        <v>102.8</v>
      </c>
      <c r="I438" s="5">
        <v>111.84</v>
      </c>
      <c r="J438" s="5">
        <v>10.9</v>
      </c>
      <c r="K438" s="6">
        <f t="shared" ref="K438:K501" si="120" xml:space="preserve"> 0.5*(E438+H438)</f>
        <v>95.664999999999992</v>
      </c>
      <c r="L438" s="6">
        <f t="shared" ref="L438:L501" si="121">E438-H438</f>
        <v>-14.269999999999996</v>
      </c>
      <c r="M438" s="6">
        <f t="shared" ref="M438:M501" si="122">0.5*(F438+I438)</f>
        <v>102.505</v>
      </c>
      <c r="N438" s="5">
        <f t="shared" ref="N438:N501" si="123">0.5*P438</f>
        <v>6.8623173928345809</v>
      </c>
      <c r="O438" s="6">
        <f t="shared" ref="O438:O501" si="124">F438-I438</f>
        <v>-18.670000000000002</v>
      </c>
      <c r="P438" s="6">
        <f t="shared" ref="P438:P501" si="125">SQRT(G438*G438+J438*J438)</f>
        <v>13.724634785669162</v>
      </c>
      <c r="Q438" s="6">
        <f t="shared" ref="Q438:Q501" si="126">(G438*G438-J438*J438)/(G438*G438+J438*J438)</f>
        <v>-0.26148298840127926</v>
      </c>
      <c r="R438" s="9">
        <f t="shared" ref="R438:R501" si="127">ABS(O438-L438)/P438</f>
        <v>0.32059140871233593</v>
      </c>
      <c r="S438" s="9">
        <f t="shared" ref="S438:S501" si="128">ABS(O438-L438)</f>
        <v>4.4000000000000057</v>
      </c>
      <c r="T438">
        <f t="shared" ref="T438:T501" si="129">ABS(O438)</f>
        <v>18.670000000000002</v>
      </c>
      <c r="U438" s="9">
        <f t="shared" ref="U438:U501" si="130">ABS(O438)/P438</f>
        <v>1.3603276365134784</v>
      </c>
      <c r="V438" s="9">
        <f t="shared" ref="V438:V501" si="131">ABS(M438-K438)/N438</f>
        <v>0.996747834360171</v>
      </c>
      <c r="W438" s="9">
        <f t="shared" ref="W438:W501" si="132">ABS(M438-K438)</f>
        <v>6.8400000000000034</v>
      </c>
      <c r="X438">
        <f t="shared" ref="X438:X501" si="133">ABS(M438)</f>
        <v>102.505</v>
      </c>
      <c r="Y438" s="9">
        <f t="shared" ref="Y438:Y501" si="134">ABS(M438)/N438</f>
        <v>14.937373795480887</v>
      </c>
      <c r="Z438" s="10">
        <f t="shared" ref="Z438:Z501" si="135">SQRT(0.007684*B438*B438+0.005376*C438*C438+0.000406*D438*D438)</f>
        <v>0.50356528871636896</v>
      </c>
      <c r="AA438">
        <f t="shared" si="118"/>
        <v>14.269999999999996</v>
      </c>
    </row>
    <row r="439" spans="1:27">
      <c r="A439" s="1">
        <f t="shared" si="119"/>
        <v>10002005</v>
      </c>
      <c r="B439" s="1">
        <v>5</v>
      </c>
      <c r="C439" s="1">
        <v>2</v>
      </c>
      <c r="D439" s="2">
        <v>10</v>
      </c>
      <c r="E439" s="5">
        <v>499.27</v>
      </c>
      <c r="F439" s="5">
        <v>509.77</v>
      </c>
      <c r="G439" s="5">
        <v>19.559999999999999</v>
      </c>
      <c r="H439" s="5">
        <v>501.58</v>
      </c>
      <c r="I439" s="5">
        <v>487.44</v>
      </c>
      <c r="J439" s="5">
        <v>28.5</v>
      </c>
      <c r="K439" s="6">
        <f t="shared" si="120"/>
        <v>500.42499999999995</v>
      </c>
      <c r="L439" s="6">
        <f t="shared" si="121"/>
        <v>-2.3100000000000023</v>
      </c>
      <c r="M439" s="6">
        <f t="shared" si="122"/>
        <v>498.60500000000002</v>
      </c>
      <c r="N439" s="5">
        <f t="shared" si="123"/>
        <v>17.283254901782822</v>
      </c>
      <c r="O439" s="6">
        <f t="shared" si="124"/>
        <v>22.329999999999984</v>
      </c>
      <c r="P439" s="6">
        <f t="shared" si="125"/>
        <v>34.566509803565644</v>
      </c>
      <c r="Q439" s="6">
        <f t="shared" si="126"/>
        <v>-0.35959216754393636</v>
      </c>
      <c r="R439" s="9">
        <f t="shared" si="127"/>
        <v>0.71282869285976602</v>
      </c>
      <c r="S439" s="9">
        <f t="shared" si="128"/>
        <v>24.639999999999986</v>
      </c>
      <c r="T439">
        <f t="shared" si="129"/>
        <v>22.329999999999984</v>
      </c>
      <c r="U439" s="9">
        <f t="shared" si="130"/>
        <v>0.64600100290416285</v>
      </c>
      <c r="V439" s="9">
        <f t="shared" si="131"/>
        <v>0.10530423871791636</v>
      </c>
      <c r="W439" s="9">
        <f t="shared" si="132"/>
        <v>1.8199999999999363</v>
      </c>
      <c r="X439">
        <f t="shared" si="133"/>
        <v>498.60500000000002</v>
      </c>
      <c r="Y439" s="9">
        <f t="shared" si="134"/>
        <v>28.849021948323365</v>
      </c>
      <c r="Z439" s="10">
        <f t="shared" si="135"/>
        <v>0.50418647344013501</v>
      </c>
      <c r="AA439">
        <f t="shared" ref="AA439:AA502" si="136">ABS(L439)</f>
        <v>2.3100000000000023</v>
      </c>
    </row>
    <row r="440" spans="1:27">
      <c r="A440" s="1">
        <f t="shared" si="119"/>
        <v>6003005</v>
      </c>
      <c r="B440" s="1">
        <v>5</v>
      </c>
      <c r="C440" s="1">
        <v>3</v>
      </c>
      <c r="D440" s="2">
        <v>6</v>
      </c>
      <c r="E440" s="5">
        <v>89.02</v>
      </c>
      <c r="F440" s="5">
        <v>87.07</v>
      </c>
      <c r="G440" s="5">
        <v>9.75</v>
      </c>
      <c r="H440" s="5">
        <v>123.82</v>
      </c>
      <c r="I440" s="5">
        <v>127.35</v>
      </c>
      <c r="J440" s="5">
        <v>13.6</v>
      </c>
      <c r="K440" s="6">
        <f t="shared" si="120"/>
        <v>106.41999999999999</v>
      </c>
      <c r="L440" s="6">
        <f t="shared" si="121"/>
        <v>-34.799999999999997</v>
      </c>
      <c r="M440" s="6">
        <f t="shared" si="122"/>
        <v>107.21</v>
      </c>
      <c r="N440" s="5">
        <f t="shared" si="123"/>
        <v>8.3669364166342266</v>
      </c>
      <c r="O440" s="6">
        <f t="shared" si="124"/>
        <v>-40.28</v>
      </c>
      <c r="P440" s="6">
        <f t="shared" si="125"/>
        <v>16.733872833268453</v>
      </c>
      <c r="Q440" s="6">
        <f t="shared" si="126"/>
        <v>-0.32103670240784216</v>
      </c>
      <c r="R440" s="9">
        <f t="shared" si="127"/>
        <v>0.32747948156420004</v>
      </c>
      <c r="S440" s="9">
        <f t="shared" si="128"/>
        <v>5.480000000000004</v>
      </c>
      <c r="T440">
        <f t="shared" si="129"/>
        <v>40.28</v>
      </c>
      <c r="U440" s="9">
        <f t="shared" si="130"/>
        <v>2.4070937075558336</v>
      </c>
      <c r="V440" s="9">
        <f t="shared" si="131"/>
        <v>9.4419266582379521E-2</v>
      </c>
      <c r="W440" s="9">
        <f t="shared" si="132"/>
        <v>0.79000000000000625</v>
      </c>
      <c r="X440">
        <f t="shared" si="133"/>
        <v>107.21</v>
      </c>
      <c r="Y440" s="9">
        <f t="shared" si="134"/>
        <v>12.813531101641553</v>
      </c>
      <c r="Z440" s="10">
        <f t="shared" si="135"/>
        <v>0.50507425196697564</v>
      </c>
      <c r="AA440">
        <f t="shared" si="136"/>
        <v>34.799999999999997</v>
      </c>
    </row>
    <row r="441" spans="1:27">
      <c r="A441" s="1">
        <f t="shared" si="119"/>
        <v>12001005</v>
      </c>
      <c r="B441" s="1">
        <v>5</v>
      </c>
      <c r="C441" s="1">
        <v>1</v>
      </c>
      <c r="D441" s="2">
        <v>12</v>
      </c>
      <c r="E441" s="5">
        <v>681.06</v>
      </c>
      <c r="F441" s="5">
        <v>736.21</v>
      </c>
      <c r="G441" s="5">
        <v>34.21</v>
      </c>
      <c r="H441" s="5">
        <v>646.6</v>
      </c>
      <c r="I441" s="5">
        <v>673.01</v>
      </c>
      <c r="J441" s="5">
        <v>34.69</v>
      </c>
      <c r="K441" s="6">
        <f t="shared" si="120"/>
        <v>663.82999999999993</v>
      </c>
      <c r="L441" s="6">
        <f t="shared" si="121"/>
        <v>34.459999999999923</v>
      </c>
      <c r="M441" s="6">
        <f t="shared" si="122"/>
        <v>704.61</v>
      </c>
      <c r="N441" s="5">
        <f t="shared" si="123"/>
        <v>24.36041974186816</v>
      </c>
      <c r="O441" s="6">
        <f t="shared" si="124"/>
        <v>63.200000000000045</v>
      </c>
      <c r="P441" s="6">
        <f t="shared" si="125"/>
        <v>48.72083948373632</v>
      </c>
      <c r="Q441" s="6">
        <f t="shared" si="126"/>
        <v>-1.3932560375060165E-2</v>
      </c>
      <c r="R441" s="9">
        <f t="shared" si="127"/>
        <v>0.58989131354343605</v>
      </c>
      <c r="S441" s="9">
        <f t="shared" si="128"/>
        <v>28.740000000000123</v>
      </c>
      <c r="T441">
        <f t="shared" si="129"/>
        <v>63.200000000000045</v>
      </c>
      <c r="U441" s="9">
        <f t="shared" si="130"/>
        <v>1.2971861870544548</v>
      </c>
      <c r="V441" s="9">
        <f t="shared" si="131"/>
        <v>1.6740269844329347</v>
      </c>
      <c r="W441" s="9">
        <f t="shared" si="132"/>
        <v>40.780000000000086</v>
      </c>
      <c r="X441">
        <f t="shared" si="133"/>
        <v>704.61</v>
      </c>
      <c r="Y441" s="9">
        <f t="shared" si="134"/>
        <v>28.924378457608821</v>
      </c>
      <c r="Z441" s="10">
        <f t="shared" si="135"/>
        <v>0.50590512944622335</v>
      </c>
      <c r="AA441">
        <f t="shared" si="136"/>
        <v>34.459999999999923</v>
      </c>
    </row>
    <row r="442" spans="1:27">
      <c r="A442" s="1">
        <f t="shared" si="119"/>
        <v>20004001</v>
      </c>
      <c r="B442" s="1">
        <v>1</v>
      </c>
      <c r="C442" s="1">
        <v>4</v>
      </c>
      <c r="D442" s="2">
        <v>20</v>
      </c>
      <c r="E442" s="5">
        <v>1154.56</v>
      </c>
      <c r="F442" s="5">
        <v>1235.3399999999999</v>
      </c>
      <c r="G442" s="5">
        <v>65.94</v>
      </c>
      <c r="H442" s="5">
        <v>1150.67</v>
      </c>
      <c r="I442" s="5">
        <v>1119.02</v>
      </c>
      <c r="J442" s="5">
        <v>32.6</v>
      </c>
      <c r="K442" s="6">
        <f t="shared" si="120"/>
        <v>1152.615</v>
      </c>
      <c r="L442" s="6">
        <f t="shared" si="121"/>
        <v>3.8899999999998727</v>
      </c>
      <c r="M442" s="6">
        <f t="shared" si="122"/>
        <v>1177.1799999999998</v>
      </c>
      <c r="N442" s="5">
        <f t="shared" si="123"/>
        <v>36.779218316870192</v>
      </c>
      <c r="O442" s="6">
        <f t="shared" si="124"/>
        <v>116.31999999999994</v>
      </c>
      <c r="P442" s="6">
        <f t="shared" si="125"/>
        <v>73.558436633740385</v>
      </c>
      <c r="Q442" s="6">
        <f t="shared" si="126"/>
        <v>0.60717400887358852</v>
      </c>
      <c r="R442" s="9">
        <f t="shared" si="127"/>
        <v>1.5284446644755056</v>
      </c>
      <c r="S442" s="9">
        <f t="shared" si="128"/>
        <v>112.43000000000006</v>
      </c>
      <c r="T442">
        <f t="shared" si="129"/>
        <v>116.31999999999994</v>
      </c>
      <c r="U442" s="9">
        <f t="shared" si="130"/>
        <v>1.5813277894849294</v>
      </c>
      <c r="V442" s="9">
        <f t="shared" si="131"/>
        <v>0.66790435262546488</v>
      </c>
      <c r="W442" s="9">
        <f t="shared" si="132"/>
        <v>24.564999999999827</v>
      </c>
      <c r="X442">
        <f t="shared" si="133"/>
        <v>1177.1799999999998</v>
      </c>
      <c r="Y442" s="9">
        <f t="shared" si="134"/>
        <v>32.006661747349895</v>
      </c>
      <c r="Z442" s="10">
        <f t="shared" si="135"/>
        <v>0.50606323715519985</v>
      </c>
      <c r="AA442">
        <f t="shared" si="136"/>
        <v>3.8899999999998727</v>
      </c>
    </row>
    <row r="443" spans="1:27">
      <c r="A443" s="1">
        <f t="shared" si="119"/>
        <v>15005002</v>
      </c>
      <c r="B443" s="1">
        <v>2</v>
      </c>
      <c r="C443" s="1">
        <v>5</v>
      </c>
      <c r="D443" s="2">
        <v>15</v>
      </c>
      <c r="E443" s="5">
        <v>198.13</v>
      </c>
      <c r="F443" s="5">
        <v>201.6</v>
      </c>
      <c r="G443" s="5">
        <v>12.59</v>
      </c>
      <c r="H443" s="5">
        <v>217.52</v>
      </c>
      <c r="I443" s="5">
        <v>219.07</v>
      </c>
      <c r="J443" s="5">
        <v>12.51</v>
      </c>
      <c r="K443" s="6">
        <f t="shared" si="120"/>
        <v>207.82499999999999</v>
      </c>
      <c r="L443" s="6">
        <f t="shared" si="121"/>
        <v>-19.390000000000015</v>
      </c>
      <c r="M443" s="6">
        <f t="shared" si="122"/>
        <v>210.33499999999998</v>
      </c>
      <c r="N443" s="5">
        <f t="shared" si="123"/>
        <v>8.874235178312551</v>
      </c>
      <c r="O443" s="6">
        <f t="shared" si="124"/>
        <v>-17.47</v>
      </c>
      <c r="P443" s="6">
        <f t="shared" si="125"/>
        <v>17.748470356625102</v>
      </c>
      <c r="Q443" s="6">
        <f t="shared" si="126"/>
        <v>6.3744372368718704E-3</v>
      </c>
      <c r="R443" s="9">
        <f t="shared" si="127"/>
        <v>0.10817833657892233</v>
      </c>
      <c r="S443" s="9">
        <f t="shared" si="128"/>
        <v>1.9200000000000159</v>
      </c>
      <c r="T443">
        <f t="shared" si="129"/>
        <v>17.47</v>
      </c>
      <c r="U443" s="9">
        <f t="shared" si="130"/>
        <v>0.98431017710091528</v>
      </c>
      <c r="V443" s="9">
        <f t="shared" si="131"/>
        <v>0.28284127584697066</v>
      </c>
      <c r="W443" s="9">
        <f t="shared" si="132"/>
        <v>2.5099999999999909</v>
      </c>
      <c r="X443">
        <f t="shared" si="133"/>
        <v>210.33499999999998</v>
      </c>
      <c r="Y443" s="9">
        <f t="shared" si="134"/>
        <v>23.701760858674415</v>
      </c>
      <c r="Z443" s="10">
        <f t="shared" si="135"/>
        <v>0.50644446882160732</v>
      </c>
      <c r="AA443">
        <f t="shared" si="136"/>
        <v>19.390000000000015</v>
      </c>
    </row>
    <row r="444" spans="1:27">
      <c r="A444" s="1">
        <f t="shared" si="119"/>
        <v>9006002</v>
      </c>
      <c r="B444" s="1">
        <v>2</v>
      </c>
      <c r="C444" s="1">
        <v>6</v>
      </c>
      <c r="D444" s="2">
        <v>9</v>
      </c>
      <c r="E444" s="5">
        <v>859.02</v>
      </c>
      <c r="F444" s="5">
        <v>783.7</v>
      </c>
      <c r="G444" s="5">
        <v>44.63</v>
      </c>
      <c r="H444" s="5">
        <v>843.34</v>
      </c>
      <c r="I444" s="5">
        <v>827.91</v>
      </c>
      <c r="J444" s="5">
        <v>25.56</v>
      </c>
      <c r="K444" s="6">
        <f t="shared" si="120"/>
        <v>851.18000000000006</v>
      </c>
      <c r="L444" s="6">
        <f t="shared" si="121"/>
        <v>15.67999999999995</v>
      </c>
      <c r="M444" s="6">
        <f t="shared" si="122"/>
        <v>805.80500000000006</v>
      </c>
      <c r="N444" s="5">
        <f t="shared" si="123"/>
        <v>25.715513313951174</v>
      </c>
      <c r="O444" s="6">
        <f t="shared" si="124"/>
        <v>-44.209999999999923</v>
      </c>
      <c r="P444" s="6">
        <f t="shared" si="125"/>
        <v>51.431026627902348</v>
      </c>
      <c r="Q444" s="6">
        <f t="shared" si="126"/>
        <v>0.50602916544824206</v>
      </c>
      <c r="R444" s="9">
        <f t="shared" si="127"/>
        <v>1.1644721858907705</v>
      </c>
      <c r="S444" s="9">
        <f t="shared" si="128"/>
        <v>59.889999999999873</v>
      </c>
      <c r="T444">
        <f t="shared" si="129"/>
        <v>44.209999999999923</v>
      </c>
      <c r="U444" s="9">
        <f t="shared" si="130"/>
        <v>0.85959785169863057</v>
      </c>
      <c r="V444" s="9">
        <f t="shared" si="131"/>
        <v>1.7644990961694382</v>
      </c>
      <c r="W444" s="9">
        <f t="shared" si="132"/>
        <v>45.375</v>
      </c>
      <c r="X444">
        <f t="shared" si="133"/>
        <v>805.80500000000006</v>
      </c>
      <c r="Y444" s="9">
        <f t="shared" si="134"/>
        <v>31.33536516118599</v>
      </c>
      <c r="Z444" s="10">
        <f t="shared" si="135"/>
        <v>0.50710748367579828</v>
      </c>
      <c r="AA444">
        <f t="shared" si="136"/>
        <v>15.67999999999995</v>
      </c>
    </row>
    <row r="445" spans="1:27">
      <c r="A445" s="1">
        <f t="shared" si="119"/>
        <v>1005004</v>
      </c>
      <c r="B445" s="1">
        <v>4</v>
      </c>
      <c r="C445" s="1">
        <v>5</v>
      </c>
      <c r="D445" s="2">
        <v>1</v>
      </c>
      <c r="E445" s="5">
        <v>17.93</v>
      </c>
      <c r="F445" s="5">
        <v>20.66</v>
      </c>
      <c r="G445" s="5">
        <v>5.52</v>
      </c>
      <c r="H445" s="5">
        <v>19.84</v>
      </c>
      <c r="I445" s="5">
        <v>19.5</v>
      </c>
      <c r="J445" s="5">
        <v>5.59</v>
      </c>
      <c r="K445" s="6">
        <f t="shared" si="120"/>
        <v>18.884999999999998</v>
      </c>
      <c r="L445" s="6">
        <f t="shared" si="121"/>
        <v>-1.9100000000000001</v>
      </c>
      <c r="M445" s="6">
        <f t="shared" si="122"/>
        <v>20.079999999999998</v>
      </c>
      <c r="N445" s="5">
        <f t="shared" si="123"/>
        <v>3.9280561350367686</v>
      </c>
      <c r="O445" s="6">
        <f t="shared" si="124"/>
        <v>1.1600000000000001</v>
      </c>
      <c r="P445" s="6">
        <f t="shared" si="125"/>
        <v>7.8561122700735373</v>
      </c>
      <c r="Q445" s="6">
        <f t="shared" si="126"/>
        <v>-1.260075990181231E-2</v>
      </c>
      <c r="R445" s="9">
        <f t="shared" si="127"/>
        <v>0.39077852943810637</v>
      </c>
      <c r="S445" s="9">
        <f t="shared" si="128"/>
        <v>3.0700000000000003</v>
      </c>
      <c r="T445">
        <f t="shared" si="129"/>
        <v>1.1600000000000001</v>
      </c>
      <c r="U445" s="9">
        <f t="shared" si="130"/>
        <v>0.14765573099290014</v>
      </c>
      <c r="V445" s="9">
        <f t="shared" si="131"/>
        <v>0.30422172161468219</v>
      </c>
      <c r="W445" s="9">
        <f t="shared" si="132"/>
        <v>1.1950000000000003</v>
      </c>
      <c r="X445">
        <f t="shared" si="133"/>
        <v>20.079999999999998</v>
      </c>
      <c r="Y445" s="9">
        <f t="shared" si="134"/>
        <v>5.1119432385128167</v>
      </c>
      <c r="Z445" s="10">
        <f t="shared" si="135"/>
        <v>0.50769085081376053</v>
      </c>
      <c r="AA445">
        <f t="shared" si="136"/>
        <v>1.9100000000000001</v>
      </c>
    </row>
    <row r="446" spans="1:27">
      <c r="A446" s="1">
        <f t="shared" si="119"/>
        <v>11004004</v>
      </c>
      <c r="B446" s="1">
        <v>4</v>
      </c>
      <c r="C446" s="1">
        <v>4</v>
      </c>
      <c r="D446" s="2">
        <v>11</v>
      </c>
      <c r="E446" s="5">
        <v>95.27</v>
      </c>
      <c r="F446" s="5">
        <v>101.97</v>
      </c>
      <c r="G446" s="5">
        <v>10.8</v>
      </c>
      <c r="H446" s="5">
        <v>99.41</v>
      </c>
      <c r="I446" s="5">
        <v>85.97</v>
      </c>
      <c r="J446" s="5">
        <v>11.34</v>
      </c>
      <c r="K446" s="6">
        <f t="shared" si="120"/>
        <v>97.34</v>
      </c>
      <c r="L446" s="6">
        <f t="shared" si="121"/>
        <v>-4.1400000000000006</v>
      </c>
      <c r="M446" s="6">
        <f t="shared" si="122"/>
        <v>93.97</v>
      </c>
      <c r="N446" s="5">
        <f t="shared" si="123"/>
        <v>7.83</v>
      </c>
      <c r="O446" s="6">
        <f t="shared" si="124"/>
        <v>16</v>
      </c>
      <c r="P446" s="6">
        <f t="shared" si="125"/>
        <v>15.66</v>
      </c>
      <c r="Q446" s="6">
        <f t="shared" si="126"/>
        <v>-4.8751486325802514E-2</v>
      </c>
      <c r="R446" s="9">
        <f t="shared" si="127"/>
        <v>1.2860791826309068</v>
      </c>
      <c r="S446" s="9">
        <f t="shared" si="128"/>
        <v>20.14</v>
      </c>
      <c r="T446">
        <f t="shared" si="129"/>
        <v>16</v>
      </c>
      <c r="U446" s="9">
        <f t="shared" si="130"/>
        <v>1.0217113665389528</v>
      </c>
      <c r="V446" s="9">
        <f t="shared" si="131"/>
        <v>0.4303959131545344</v>
      </c>
      <c r="W446" s="9">
        <f t="shared" si="132"/>
        <v>3.3700000000000045</v>
      </c>
      <c r="X446">
        <f t="shared" si="133"/>
        <v>93.97</v>
      </c>
      <c r="Y446" s="9">
        <f t="shared" si="134"/>
        <v>12.001277139208174</v>
      </c>
      <c r="Z446" s="10">
        <f t="shared" si="135"/>
        <v>0.50802165308183467</v>
      </c>
      <c r="AA446">
        <f t="shared" si="136"/>
        <v>4.1400000000000006</v>
      </c>
    </row>
    <row r="447" spans="1:27">
      <c r="A447" s="1">
        <f t="shared" si="119"/>
        <v>21003002</v>
      </c>
      <c r="B447" s="1">
        <v>2</v>
      </c>
      <c r="C447" s="1">
        <v>3</v>
      </c>
      <c r="D447" s="2">
        <v>21</v>
      </c>
      <c r="E447" s="5">
        <v>72.930000000000007</v>
      </c>
      <c r="F447" s="5">
        <v>72.44</v>
      </c>
      <c r="G447" s="5">
        <v>8.56</v>
      </c>
      <c r="H447" s="5">
        <v>73.709999999999994</v>
      </c>
      <c r="I447" s="5">
        <v>64.19</v>
      </c>
      <c r="J447" s="5">
        <v>10.76</v>
      </c>
      <c r="K447" s="6">
        <f t="shared" si="120"/>
        <v>73.319999999999993</v>
      </c>
      <c r="L447" s="6">
        <f t="shared" si="121"/>
        <v>-0.77999999999998693</v>
      </c>
      <c r="M447" s="6">
        <f t="shared" si="122"/>
        <v>68.314999999999998</v>
      </c>
      <c r="N447" s="5">
        <f t="shared" si="123"/>
        <v>6.8747945423845209</v>
      </c>
      <c r="O447" s="6">
        <f t="shared" si="124"/>
        <v>8.25</v>
      </c>
      <c r="P447" s="6">
        <f t="shared" si="125"/>
        <v>13.749589084769042</v>
      </c>
      <c r="Q447" s="6">
        <f t="shared" si="126"/>
        <v>-0.22482798310722171</v>
      </c>
      <c r="R447" s="9">
        <f t="shared" si="127"/>
        <v>0.65674689944028009</v>
      </c>
      <c r="S447" s="9">
        <f t="shared" si="128"/>
        <v>9.0299999999999869</v>
      </c>
      <c r="T447">
        <f t="shared" si="129"/>
        <v>8.25</v>
      </c>
      <c r="U447" s="9">
        <f t="shared" si="130"/>
        <v>0.60001793138231663</v>
      </c>
      <c r="V447" s="9">
        <f t="shared" si="131"/>
        <v>0.72802175674387681</v>
      </c>
      <c r="W447" s="9">
        <f t="shared" si="132"/>
        <v>5.0049999999999955</v>
      </c>
      <c r="X447">
        <f t="shared" si="133"/>
        <v>68.314999999999998</v>
      </c>
      <c r="Y447" s="9">
        <f t="shared" si="134"/>
        <v>9.9370242381534446</v>
      </c>
      <c r="Z447" s="10">
        <f t="shared" si="135"/>
        <v>0.50810038378257505</v>
      </c>
      <c r="AA447">
        <f t="shared" si="136"/>
        <v>0.77999999999998693</v>
      </c>
    </row>
    <row r="448" spans="1:27">
      <c r="A448" s="1">
        <f t="shared" si="119"/>
        <v>2005004</v>
      </c>
      <c r="B448" s="1">
        <v>4</v>
      </c>
      <c r="C448" s="1">
        <v>5</v>
      </c>
      <c r="D448" s="2">
        <v>2</v>
      </c>
      <c r="E448" s="5">
        <v>59.89</v>
      </c>
      <c r="F448" s="5">
        <v>63.3</v>
      </c>
      <c r="G448" s="5">
        <v>8.56</v>
      </c>
      <c r="H448" s="5">
        <v>64.86</v>
      </c>
      <c r="I448" s="5">
        <v>59.34</v>
      </c>
      <c r="J448" s="5">
        <v>7.03</v>
      </c>
      <c r="K448" s="6">
        <f t="shared" si="120"/>
        <v>62.375</v>
      </c>
      <c r="L448" s="6">
        <f t="shared" si="121"/>
        <v>-4.9699999999999989</v>
      </c>
      <c r="M448" s="6">
        <f t="shared" si="122"/>
        <v>61.32</v>
      </c>
      <c r="N448" s="5">
        <f t="shared" si="123"/>
        <v>5.5383774699816195</v>
      </c>
      <c r="O448" s="6">
        <f t="shared" si="124"/>
        <v>3.9599999999999937</v>
      </c>
      <c r="P448" s="6">
        <f t="shared" si="125"/>
        <v>11.076754939963239</v>
      </c>
      <c r="Q448" s="6">
        <f t="shared" si="126"/>
        <v>0.19440724726862246</v>
      </c>
      <c r="R448" s="9">
        <f t="shared" si="127"/>
        <v>0.80619279278102629</v>
      </c>
      <c r="S448" s="9">
        <f t="shared" si="128"/>
        <v>8.9299999999999926</v>
      </c>
      <c r="T448">
        <f t="shared" si="129"/>
        <v>3.9599999999999937</v>
      </c>
      <c r="U448" s="9">
        <f t="shared" si="130"/>
        <v>0.35750542658598672</v>
      </c>
      <c r="V448" s="9">
        <f t="shared" si="131"/>
        <v>0.1904890025496043</v>
      </c>
      <c r="W448" s="9">
        <f t="shared" si="132"/>
        <v>1.0549999999999997</v>
      </c>
      <c r="X448">
        <f t="shared" si="133"/>
        <v>61.32</v>
      </c>
      <c r="Y448" s="9">
        <f t="shared" si="134"/>
        <v>11.071834726390273</v>
      </c>
      <c r="Z448" s="10">
        <f t="shared" si="135"/>
        <v>0.50888898592915133</v>
      </c>
      <c r="AA448">
        <f t="shared" si="136"/>
        <v>4.9699999999999989</v>
      </c>
    </row>
    <row r="449" spans="1:27">
      <c r="A449" s="1">
        <f t="shared" si="119"/>
        <v>16004003</v>
      </c>
      <c r="B449" s="1">
        <v>3</v>
      </c>
      <c r="C449" s="1">
        <v>4</v>
      </c>
      <c r="D449" s="2">
        <v>16</v>
      </c>
      <c r="E449" s="5">
        <v>257.60000000000002</v>
      </c>
      <c r="F449" s="5">
        <v>271.73</v>
      </c>
      <c r="G449" s="5">
        <v>13.77</v>
      </c>
      <c r="H449" s="5">
        <v>316.33</v>
      </c>
      <c r="I449" s="5">
        <v>302.93</v>
      </c>
      <c r="J449" s="5">
        <v>27.99</v>
      </c>
      <c r="K449" s="6">
        <f t="shared" si="120"/>
        <v>286.96500000000003</v>
      </c>
      <c r="L449" s="6">
        <f t="shared" si="121"/>
        <v>-58.729999999999961</v>
      </c>
      <c r="M449" s="6">
        <f t="shared" si="122"/>
        <v>287.33000000000004</v>
      </c>
      <c r="N449" s="5">
        <f t="shared" si="123"/>
        <v>15.596898730196333</v>
      </c>
      <c r="O449" s="6">
        <f t="shared" si="124"/>
        <v>-31.199999999999989</v>
      </c>
      <c r="P449" s="6">
        <f t="shared" si="125"/>
        <v>31.193797460392666</v>
      </c>
      <c r="Q449" s="6">
        <f t="shared" si="126"/>
        <v>-0.61027220511112967</v>
      </c>
      <c r="R449" s="9">
        <f t="shared" si="127"/>
        <v>0.88254724468719514</v>
      </c>
      <c r="S449" s="9">
        <f t="shared" si="128"/>
        <v>27.529999999999973</v>
      </c>
      <c r="T449">
        <f t="shared" si="129"/>
        <v>31.199999999999989</v>
      </c>
      <c r="U449" s="9">
        <f t="shared" si="130"/>
        <v>1.000198838875427</v>
      </c>
      <c r="V449" s="9">
        <f t="shared" si="131"/>
        <v>2.3402088217278211E-2</v>
      </c>
      <c r="W449" s="9">
        <f t="shared" si="132"/>
        <v>0.36500000000000909</v>
      </c>
      <c r="X449">
        <f t="shared" si="133"/>
        <v>287.33000000000004</v>
      </c>
      <c r="Y449" s="9">
        <f t="shared" si="134"/>
        <v>18.422252075261319</v>
      </c>
      <c r="Z449" s="10">
        <f t="shared" si="135"/>
        <v>0.50902652190234643</v>
      </c>
      <c r="AA449">
        <f t="shared" si="136"/>
        <v>58.729999999999961</v>
      </c>
    </row>
    <row r="450" spans="1:27">
      <c r="A450" s="1">
        <f t="shared" si="119"/>
        <v>17005001</v>
      </c>
      <c r="B450" s="1">
        <v>1</v>
      </c>
      <c r="C450" s="1">
        <v>5</v>
      </c>
      <c r="D450" s="2">
        <v>17</v>
      </c>
      <c r="E450" s="5">
        <v>155.05000000000001</v>
      </c>
      <c r="F450" s="5">
        <v>174.72</v>
      </c>
      <c r="G450" s="5">
        <v>10.93</v>
      </c>
      <c r="H450" s="5">
        <v>158.66</v>
      </c>
      <c r="I450" s="5">
        <v>150.16999999999999</v>
      </c>
      <c r="J450" s="5">
        <v>12.89</v>
      </c>
      <c r="K450" s="6">
        <f t="shared" si="120"/>
        <v>156.85500000000002</v>
      </c>
      <c r="L450" s="6">
        <f t="shared" si="121"/>
        <v>-3.6099999999999852</v>
      </c>
      <c r="M450" s="6">
        <f t="shared" si="122"/>
        <v>162.44499999999999</v>
      </c>
      <c r="N450" s="5">
        <f t="shared" si="123"/>
        <v>8.4501035496613888</v>
      </c>
      <c r="O450" s="6">
        <f t="shared" si="124"/>
        <v>24.550000000000011</v>
      </c>
      <c r="P450" s="6">
        <f t="shared" si="125"/>
        <v>16.900207099322778</v>
      </c>
      <c r="Q450" s="6">
        <f t="shared" si="126"/>
        <v>-0.16346085842229285</v>
      </c>
      <c r="R450" s="9">
        <f t="shared" si="127"/>
        <v>1.6662517704370865</v>
      </c>
      <c r="S450" s="9">
        <f t="shared" si="128"/>
        <v>28.159999999999997</v>
      </c>
      <c r="T450">
        <f t="shared" si="129"/>
        <v>24.550000000000011</v>
      </c>
      <c r="U450" s="9">
        <f t="shared" si="130"/>
        <v>1.4526449206047762</v>
      </c>
      <c r="V450" s="9">
        <f t="shared" si="131"/>
        <v>0.66153035488233469</v>
      </c>
      <c r="W450" s="9">
        <f t="shared" si="132"/>
        <v>5.589999999999975</v>
      </c>
      <c r="X450">
        <f t="shared" si="133"/>
        <v>162.44499999999999</v>
      </c>
      <c r="Y450" s="9">
        <f t="shared" si="134"/>
        <v>19.224024776182709</v>
      </c>
      <c r="Z450" s="10">
        <f t="shared" si="135"/>
        <v>0.50933093367672067</v>
      </c>
      <c r="AA450">
        <f t="shared" si="136"/>
        <v>3.6099999999999852</v>
      </c>
    </row>
    <row r="451" spans="1:27">
      <c r="A451" s="1">
        <f t="shared" si="119"/>
        <v>12006001</v>
      </c>
      <c r="B451" s="1">
        <v>1</v>
      </c>
      <c r="C451" s="1">
        <v>6</v>
      </c>
      <c r="D451" s="2">
        <v>12</v>
      </c>
      <c r="E451" s="5">
        <v>373.8</v>
      </c>
      <c r="F451" s="5">
        <v>351.75</v>
      </c>
      <c r="G451" s="5">
        <v>18.600000000000001</v>
      </c>
      <c r="H451" s="5">
        <v>369.31</v>
      </c>
      <c r="I451" s="5">
        <v>379.79</v>
      </c>
      <c r="J451" s="5">
        <v>16.850000000000001</v>
      </c>
      <c r="K451" s="6">
        <f t="shared" si="120"/>
        <v>371.55500000000001</v>
      </c>
      <c r="L451" s="6">
        <f t="shared" si="121"/>
        <v>4.4900000000000091</v>
      </c>
      <c r="M451" s="6">
        <f t="shared" si="122"/>
        <v>365.77</v>
      </c>
      <c r="N451" s="5">
        <f t="shared" si="123"/>
        <v>12.548730015423873</v>
      </c>
      <c r="O451" s="6">
        <f t="shared" si="124"/>
        <v>-28.04000000000002</v>
      </c>
      <c r="P451" s="6">
        <f t="shared" si="125"/>
        <v>25.097460030847746</v>
      </c>
      <c r="Q451" s="6">
        <f t="shared" si="126"/>
        <v>9.8490591499208108E-2</v>
      </c>
      <c r="R451" s="9">
        <f t="shared" si="127"/>
        <v>1.2961470985516788</v>
      </c>
      <c r="S451" s="9">
        <f t="shared" si="128"/>
        <v>32.53000000000003</v>
      </c>
      <c r="T451">
        <f t="shared" si="129"/>
        <v>28.04000000000002</v>
      </c>
      <c r="U451" s="9">
        <f t="shared" si="130"/>
        <v>1.1172445325357843</v>
      </c>
      <c r="V451" s="9">
        <f t="shared" si="131"/>
        <v>0.4610028260142322</v>
      </c>
      <c r="W451" s="9">
        <f t="shared" si="132"/>
        <v>5.785000000000025</v>
      </c>
      <c r="X451">
        <f t="shared" si="133"/>
        <v>365.77</v>
      </c>
      <c r="Y451" s="9">
        <f t="shared" si="134"/>
        <v>29.147969519658595</v>
      </c>
      <c r="Z451" s="10">
        <f t="shared" si="135"/>
        <v>0.50959199365767116</v>
      </c>
      <c r="AA451">
        <f t="shared" si="136"/>
        <v>4.4900000000000091</v>
      </c>
    </row>
    <row r="452" spans="1:27">
      <c r="A452" s="1">
        <f t="shared" si="119"/>
        <v>18001004</v>
      </c>
      <c r="B452" s="1">
        <v>4</v>
      </c>
      <c r="C452" s="1">
        <v>1</v>
      </c>
      <c r="D452" s="2">
        <v>18</v>
      </c>
      <c r="E452" s="5">
        <v>254.81</v>
      </c>
      <c r="F452" s="5">
        <v>252.27</v>
      </c>
      <c r="G452" s="5">
        <v>16.23</v>
      </c>
      <c r="H452" s="5">
        <v>288.5</v>
      </c>
      <c r="I452" s="5">
        <v>280.45</v>
      </c>
      <c r="J452" s="5">
        <v>20.149999999999999</v>
      </c>
      <c r="K452" s="6">
        <f t="shared" si="120"/>
        <v>271.65499999999997</v>
      </c>
      <c r="L452" s="6">
        <f t="shared" si="121"/>
        <v>-33.69</v>
      </c>
      <c r="M452" s="6">
        <f t="shared" si="122"/>
        <v>266.36</v>
      </c>
      <c r="N452" s="5">
        <f t="shared" si="123"/>
        <v>12.936724856005865</v>
      </c>
      <c r="O452" s="6">
        <f t="shared" si="124"/>
        <v>-28.179999999999978</v>
      </c>
      <c r="P452" s="6">
        <f t="shared" si="125"/>
        <v>25.87344971201173</v>
      </c>
      <c r="Q452" s="6">
        <f t="shared" si="126"/>
        <v>-0.21302966649209154</v>
      </c>
      <c r="R452" s="9">
        <f t="shared" si="127"/>
        <v>0.21295961927496687</v>
      </c>
      <c r="S452" s="9">
        <f t="shared" si="128"/>
        <v>5.5100000000000193</v>
      </c>
      <c r="T452">
        <f t="shared" si="129"/>
        <v>28.179999999999978</v>
      </c>
      <c r="U452" s="9">
        <f t="shared" si="130"/>
        <v>1.0891473813373032</v>
      </c>
      <c r="V452" s="9">
        <f t="shared" si="131"/>
        <v>0.40929988532157419</v>
      </c>
      <c r="W452" s="9">
        <f t="shared" si="132"/>
        <v>5.2949999999999591</v>
      </c>
      <c r="X452">
        <f t="shared" si="133"/>
        <v>266.36</v>
      </c>
      <c r="Y452" s="9">
        <f t="shared" si="134"/>
        <v>20.589446166998179</v>
      </c>
      <c r="Z452" s="10">
        <f t="shared" si="135"/>
        <v>0.50976857494357175</v>
      </c>
      <c r="AA452">
        <f t="shared" si="136"/>
        <v>33.69</v>
      </c>
    </row>
    <row r="453" spans="1:27">
      <c r="A453" s="1">
        <f t="shared" si="119"/>
        <v>7003005</v>
      </c>
      <c r="B453" s="1">
        <v>5</v>
      </c>
      <c r="C453" s="1">
        <v>3</v>
      </c>
      <c r="D453" s="2">
        <v>7</v>
      </c>
      <c r="E453" s="5">
        <v>106.05</v>
      </c>
      <c r="F453" s="5">
        <v>99.66</v>
      </c>
      <c r="G453" s="5">
        <v>10.36</v>
      </c>
      <c r="H453" s="5">
        <v>83.43</v>
      </c>
      <c r="I453" s="5">
        <v>69.02</v>
      </c>
      <c r="J453" s="5">
        <v>11.47</v>
      </c>
      <c r="K453" s="6">
        <f t="shared" si="120"/>
        <v>94.740000000000009</v>
      </c>
      <c r="L453" s="6">
        <f t="shared" si="121"/>
        <v>22.61999999999999</v>
      </c>
      <c r="M453" s="6">
        <f t="shared" si="122"/>
        <v>84.34</v>
      </c>
      <c r="N453" s="5">
        <f t="shared" si="123"/>
        <v>7.728041472456006</v>
      </c>
      <c r="O453" s="6">
        <f t="shared" si="124"/>
        <v>30.64</v>
      </c>
      <c r="P453" s="6">
        <f t="shared" si="125"/>
        <v>15.456082944912012</v>
      </c>
      <c r="Q453" s="6">
        <f t="shared" si="126"/>
        <v>-0.10143266475644708</v>
      </c>
      <c r="R453" s="9">
        <f t="shared" si="127"/>
        <v>0.51888955491404853</v>
      </c>
      <c r="S453" s="9">
        <f t="shared" si="128"/>
        <v>8.0200000000000102</v>
      </c>
      <c r="T453">
        <f t="shared" si="129"/>
        <v>30.64</v>
      </c>
      <c r="U453" s="9">
        <f t="shared" si="130"/>
        <v>1.9823910177763624</v>
      </c>
      <c r="V453" s="9">
        <f t="shared" si="131"/>
        <v>1.3457484715975314</v>
      </c>
      <c r="W453" s="9">
        <f t="shared" si="132"/>
        <v>10.400000000000006</v>
      </c>
      <c r="X453">
        <f t="shared" si="133"/>
        <v>84.34</v>
      </c>
      <c r="Y453" s="9">
        <f t="shared" si="134"/>
        <v>10.913502509089975</v>
      </c>
      <c r="Z453" s="10">
        <f t="shared" si="135"/>
        <v>0.51027247623206173</v>
      </c>
      <c r="AA453">
        <f t="shared" si="136"/>
        <v>22.61999999999999</v>
      </c>
    </row>
    <row r="454" spans="1:27">
      <c r="A454" s="1">
        <f t="shared" si="119"/>
        <v>3005004</v>
      </c>
      <c r="B454" s="1">
        <v>4</v>
      </c>
      <c r="C454" s="1">
        <v>5</v>
      </c>
      <c r="D454" s="2">
        <v>3</v>
      </c>
      <c r="E454" s="5">
        <v>91.9</v>
      </c>
      <c r="F454" s="5">
        <v>91.77</v>
      </c>
      <c r="G454" s="5">
        <v>9.19</v>
      </c>
      <c r="H454" s="5">
        <v>81.510000000000005</v>
      </c>
      <c r="I454" s="5">
        <v>71.709999999999994</v>
      </c>
      <c r="J454" s="5">
        <v>7.51</v>
      </c>
      <c r="K454" s="6">
        <f t="shared" si="120"/>
        <v>86.705000000000013</v>
      </c>
      <c r="L454" s="6">
        <f t="shared" si="121"/>
        <v>10.39</v>
      </c>
      <c r="M454" s="6">
        <f t="shared" si="122"/>
        <v>81.739999999999995</v>
      </c>
      <c r="N454" s="5">
        <f t="shared" si="123"/>
        <v>5.9341427350544915</v>
      </c>
      <c r="O454" s="6">
        <f t="shared" si="124"/>
        <v>20.060000000000002</v>
      </c>
      <c r="P454" s="6">
        <f t="shared" si="125"/>
        <v>11.868285470108983</v>
      </c>
      <c r="Q454" s="6">
        <f t="shared" si="126"/>
        <v>0.19918186064937146</v>
      </c>
      <c r="R454" s="9">
        <f t="shared" si="127"/>
        <v>0.81477649188288404</v>
      </c>
      <c r="S454" s="9">
        <f t="shared" si="128"/>
        <v>9.6700000000000017</v>
      </c>
      <c r="T454">
        <f t="shared" si="129"/>
        <v>20.060000000000002</v>
      </c>
      <c r="U454" s="9">
        <f t="shared" si="130"/>
        <v>1.6902188652710084</v>
      </c>
      <c r="V454" s="9">
        <f t="shared" si="131"/>
        <v>0.83668361575977923</v>
      </c>
      <c r="W454" s="9">
        <f t="shared" si="132"/>
        <v>4.9650000000000176</v>
      </c>
      <c r="X454">
        <f t="shared" si="133"/>
        <v>81.739999999999995</v>
      </c>
      <c r="Y454" s="9">
        <f t="shared" si="134"/>
        <v>13.774525428439901</v>
      </c>
      <c r="Z454" s="10">
        <f t="shared" si="135"/>
        <v>0.51087963357331045</v>
      </c>
      <c r="AA454">
        <f t="shared" si="136"/>
        <v>10.39</v>
      </c>
    </row>
    <row r="455" spans="1:27">
      <c r="A455" s="1">
        <f t="shared" si="119"/>
        <v>17002004</v>
      </c>
      <c r="B455" s="1">
        <v>4</v>
      </c>
      <c r="C455" s="1">
        <v>2</v>
      </c>
      <c r="D455" s="2">
        <v>17</v>
      </c>
      <c r="E455" s="5">
        <v>1959.02</v>
      </c>
      <c r="F455" s="5">
        <v>1790.27</v>
      </c>
      <c r="G455" s="5">
        <v>104.56</v>
      </c>
      <c r="H455" s="5">
        <v>1958.93</v>
      </c>
      <c r="I455" s="5">
        <v>1834.06</v>
      </c>
      <c r="J455" s="5">
        <v>93.84</v>
      </c>
      <c r="K455" s="6">
        <f t="shared" si="120"/>
        <v>1958.9749999999999</v>
      </c>
      <c r="L455" s="6">
        <f t="shared" si="121"/>
        <v>8.9999999999918145E-2</v>
      </c>
      <c r="M455" s="6">
        <f t="shared" si="122"/>
        <v>1812.165</v>
      </c>
      <c r="N455" s="5">
        <f t="shared" si="123"/>
        <v>70.247311692334534</v>
      </c>
      <c r="O455" s="6">
        <f t="shared" si="124"/>
        <v>-43.789999999999964</v>
      </c>
      <c r="P455" s="6">
        <f t="shared" si="125"/>
        <v>140.49462338466907</v>
      </c>
      <c r="Q455" s="6">
        <f t="shared" si="126"/>
        <v>0.10774994179972749</v>
      </c>
      <c r="R455" s="9">
        <f t="shared" si="127"/>
        <v>0.31232511923148881</v>
      </c>
      <c r="S455" s="9">
        <f t="shared" si="128"/>
        <v>43.879999999999882</v>
      </c>
      <c r="T455">
        <f t="shared" si="129"/>
        <v>43.789999999999964</v>
      </c>
      <c r="U455" s="9">
        <f t="shared" si="130"/>
        <v>0.31168452532240021</v>
      </c>
      <c r="V455" s="9">
        <f t="shared" si="131"/>
        <v>2.089902039853007</v>
      </c>
      <c r="W455" s="9">
        <f t="shared" si="132"/>
        <v>146.80999999999995</v>
      </c>
      <c r="X455">
        <f t="shared" si="133"/>
        <v>1812.165</v>
      </c>
      <c r="Y455" s="9">
        <f t="shared" si="134"/>
        <v>25.796930250325087</v>
      </c>
      <c r="Z455" s="10">
        <f t="shared" si="135"/>
        <v>0.51164636224642501</v>
      </c>
      <c r="AA455">
        <f t="shared" si="136"/>
        <v>8.9999999999918145E-2</v>
      </c>
    </row>
    <row r="456" spans="1:27">
      <c r="A456" s="1">
        <f t="shared" si="119"/>
        <v>12005003</v>
      </c>
      <c r="B456" s="1">
        <v>3</v>
      </c>
      <c r="C456" s="1">
        <v>5</v>
      </c>
      <c r="D456" s="2">
        <v>12</v>
      </c>
      <c r="E456" s="5">
        <v>349.13</v>
      </c>
      <c r="F456" s="5">
        <v>359.2</v>
      </c>
      <c r="G456" s="5">
        <v>19.53</v>
      </c>
      <c r="H456" s="5">
        <v>375.21</v>
      </c>
      <c r="I456" s="5">
        <v>367.28</v>
      </c>
      <c r="J456" s="5">
        <v>25.97</v>
      </c>
      <c r="K456" s="6">
        <f t="shared" si="120"/>
        <v>362.16999999999996</v>
      </c>
      <c r="L456" s="6">
        <f t="shared" si="121"/>
        <v>-26.079999999999984</v>
      </c>
      <c r="M456" s="6">
        <f t="shared" si="122"/>
        <v>363.24</v>
      </c>
      <c r="N456" s="5">
        <f t="shared" si="123"/>
        <v>16.247013571730651</v>
      </c>
      <c r="O456" s="6">
        <f t="shared" si="124"/>
        <v>-8.0799999999999841</v>
      </c>
      <c r="P456" s="6">
        <f t="shared" si="125"/>
        <v>32.494027143461302</v>
      </c>
      <c r="Q456" s="6">
        <f t="shared" si="126"/>
        <v>-0.27751737964191903</v>
      </c>
      <c r="R456" s="9">
        <f t="shared" si="127"/>
        <v>0.5539479585134186</v>
      </c>
      <c r="S456" s="9">
        <f t="shared" si="128"/>
        <v>18</v>
      </c>
      <c r="T456">
        <f t="shared" si="129"/>
        <v>8.0799999999999841</v>
      </c>
      <c r="U456" s="9">
        <f t="shared" si="130"/>
        <v>0.24866108359935632</v>
      </c>
      <c r="V456" s="9">
        <f t="shared" si="131"/>
        <v>6.5858257289931735E-2</v>
      </c>
      <c r="W456" s="9">
        <f t="shared" si="132"/>
        <v>1.07000000000005</v>
      </c>
      <c r="X456">
        <f t="shared" si="133"/>
        <v>363.24</v>
      </c>
      <c r="Y456" s="9">
        <f t="shared" si="134"/>
        <v>22.357339605601577</v>
      </c>
      <c r="Z456" s="10">
        <f t="shared" si="135"/>
        <v>0.51187889192659619</v>
      </c>
      <c r="AA456">
        <f t="shared" si="136"/>
        <v>26.079999999999984</v>
      </c>
    </row>
    <row r="457" spans="1:27">
      <c r="A457" s="1">
        <f t="shared" si="119"/>
        <v>15003004</v>
      </c>
      <c r="B457" s="1">
        <v>4</v>
      </c>
      <c r="C457" s="1">
        <v>3</v>
      </c>
      <c r="D457" s="2">
        <v>15</v>
      </c>
      <c r="E457" s="5">
        <v>256.56</v>
      </c>
      <c r="F457" s="5">
        <v>259.02</v>
      </c>
      <c r="G457" s="5">
        <v>13.74</v>
      </c>
      <c r="H457" s="5">
        <v>281.23</v>
      </c>
      <c r="I457" s="5">
        <v>260.13</v>
      </c>
      <c r="J457" s="5">
        <v>27.17</v>
      </c>
      <c r="K457" s="6">
        <f t="shared" si="120"/>
        <v>268.89499999999998</v>
      </c>
      <c r="L457" s="6">
        <f t="shared" si="121"/>
        <v>-24.670000000000016</v>
      </c>
      <c r="M457" s="6">
        <f t="shared" si="122"/>
        <v>259.57499999999999</v>
      </c>
      <c r="N457" s="5">
        <f t="shared" si="123"/>
        <v>15.22330860884059</v>
      </c>
      <c r="O457" s="6">
        <f t="shared" si="124"/>
        <v>-1.1100000000000136</v>
      </c>
      <c r="P457" s="6">
        <f t="shared" si="125"/>
        <v>30.44661721768118</v>
      </c>
      <c r="Q457" s="6">
        <f t="shared" si="126"/>
        <v>-0.59268972428698496</v>
      </c>
      <c r="R457" s="9">
        <f t="shared" si="127"/>
        <v>0.7738133872658296</v>
      </c>
      <c r="S457" s="9">
        <f t="shared" si="128"/>
        <v>23.560000000000002</v>
      </c>
      <c r="T457">
        <f t="shared" si="129"/>
        <v>1.1100000000000136</v>
      </c>
      <c r="U457" s="9">
        <f t="shared" si="130"/>
        <v>3.6457252116514488E-2</v>
      </c>
      <c r="V457" s="9">
        <f t="shared" si="131"/>
        <v>0.61221908058722629</v>
      </c>
      <c r="W457" s="9">
        <f t="shared" si="132"/>
        <v>9.3199999999999932</v>
      </c>
      <c r="X457">
        <f t="shared" si="133"/>
        <v>259.57499999999999</v>
      </c>
      <c r="Y457" s="9">
        <f t="shared" si="134"/>
        <v>17.051155348007445</v>
      </c>
      <c r="Z457" s="10">
        <f t="shared" si="135"/>
        <v>0.51252121907292769</v>
      </c>
      <c r="AA457">
        <f t="shared" si="136"/>
        <v>24.670000000000016</v>
      </c>
    </row>
    <row r="458" spans="1:27">
      <c r="A458" s="1">
        <f t="shared" si="119"/>
        <v>11002005</v>
      </c>
      <c r="B458" s="1">
        <v>5</v>
      </c>
      <c r="C458" s="1">
        <v>2</v>
      </c>
      <c r="D458" s="2">
        <v>11</v>
      </c>
      <c r="E458" s="5">
        <v>661.71</v>
      </c>
      <c r="F458" s="5">
        <v>679.7</v>
      </c>
      <c r="G458" s="5">
        <v>23.72</v>
      </c>
      <c r="H458" s="5">
        <v>663.85</v>
      </c>
      <c r="I458" s="5">
        <v>661.43</v>
      </c>
      <c r="J458" s="5">
        <v>34.6</v>
      </c>
      <c r="K458" s="6">
        <f t="shared" si="120"/>
        <v>662.78</v>
      </c>
      <c r="L458" s="6">
        <f t="shared" si="121"/>
        <v>-2.1399999999999864</v>
      </c>
      <c r="M458" s="6">
        <f t="shared" si="122"/>
        <v>670.56500000000005</v>
      </c>
      <c r="N458" s="5">
        <f t="shared" si="123"/>
        <v>20.974975566135949</v>
      </c>
      <c r="O458" s="6">
        <f t="shared" si="124"/>
        <v>18.270000000000095</v>
      </c>
      <c r="P458" s="6">
        <f t="shared" si="125"/>
        <v>41.949951132271899</v>
      </c>
      <c r="Q458" s="6">
        <f t="shared" si="126"/>
        <v>-0.36056493743828844</v>
      </c>
      <c r="R458" s="9">
        <f t="shared" si="127"/>
        <v>0.486532151983814</v>
      </c>
      <c r="S458" s="9">
        <f t="shared" si="128"/>
        <v>20.410000000000082</v>
      </c>
      <c r="T458">
        <f t="shared" si="129"/>
        <v>18.270000000000095</v>
      </c>
      <c r="U458" s="9">
        <f t="shared" si="130"/>
        <v>0.43551898171211623</v>
      </c>
      <c r="V458" s="9">
        <f t="shared" si="131"/>
        <v>0.37115657062165769</v>
      </c>
      <c r="W458" s="9">
        <f t="shared" si="132"/>
        <v>7.7850000000000819</v>
      </c>
      <c r="X458">
        <f t="shared" si="133"/>
        <v>670.56500000000005</v>
      </c>
      <c r="Y458" s="9">
        <f t="shared" si="134"/>
        <v>31.969763105832921</v>
      </c>
      <c r="Z458" s="10">
        <f t="shared" si="135"/>
        <v>0.51257194616951096</v>
      </c>
      <c r="AA458">
        <f t="shared" si="136"/>
        <v>2.1399999999999864</v>
      </c>
    </row>
    <row r="459" spans="1:27">
      <c r="A459" s="1">
        <f t="shared" si="119"/>
        <v>24002001</v>
      </c>
      <c r="B459" s="1">
        <v>1</v>
      </c>
      <c r="C459" s="1">
        <v>2</v>
      </c>
      <c r="D459" s="2">
        <v>24</v>
      </c>
      <c r="E459" s="5">
        <v>541.46</v>
      </c>
      <c r="F459" s="5">
        <v>541.85</v>
      </c>
      <c r="G459" s="5">
        <v>19.940000000000001</v>
      </c>
      <c r="H459" s="5">
        <v>521.29</v>
      </c>
      <c r="I459" s="5">
        <v>437.35</v>
      </c>
      <c r="J459" s="5">
        <v>23.23</v>
      </c>
      <c r="K459" s="6">
        <f t="shared" si="120"/>
        <v>531.375</v>
      </c>
      <c r="L459" s="6">
        <f t="shared" si="121"/>
        <v>20.170000000000073</v>
      </c>
      <c r="M459" s="6">
        <f t="shared" si="122"/>
        <v>489.6</v>
      </c>
      <c r="N459" s="5">
        <f t="shared" si="123"/>
        <v>15.30715927270635</v>
      </c>
      <c r="O459" s="6">
        <f t="shared" si="124"/>
        <v>104.5</v>
      </c>
      <c r="P459" s="6">
        <f t="shared" si="125"/>
        <v>30.614318545412701</v>
      </c>
      <c r="Q459" s="6">
        <f t="shared" si="126"/>
        <v>-0.1515405129868502</v>
      </c>
      <c r="R459" s="9">
        <f t="shared" si="127"/>
        <v>2.754593406183659</v>
      </c>
      <c r="S459" s="9">
        <f t="shared" si="128"/>
        <v>84.329999999999927</v>
      </c>
      <c r="T459">
        <f t="shared" si="129"/>
        <v>104.5</v>
      </c>
      <c r="U459" s="9">
        <f t="shared" si="130"/>
        <v>3.4134354434506413</v>
      </c>
      <c r="V459" s="9">
        <f t="shared" si="131"/>
        <v>2.7291151320602962</v>
      </c>
      <c r="W459" s="9">
        <f t="shared" si="132"/>
        <v>41.774999999999977</v>
      </c>
      <c r="X459">
        <f t="shared" si="133"/>
        <v>489.6</v>
      </c>
      <c r="Y459" s="9">
        <f t="shared" si="134"/>
        <v>31.985033361022662</v>
      </c>
      <c r="Z459" s="10">
        <f t="shared" si="135"/>
        <v>0.51287815317090668</v>
      </c>
      <c r="AA459">
        <f t="shared" si="136"/>
        <v>20.170000000000073</v>
      </c>
    </row>
    <row r="460" spans="1:27">
      <c r="A460" s="1">
        <f t="shared" si="119"/>
        <v>1006003</v>
      </c>
      <c r="B460" s="1">
        <v>3</v>
      </c>
      <c r="C460" s="1">
        <v>6</v>
      </c>
      <c r="D460" s="2">
        <v>1</v>
      </c>
      <c r="E460" s="5">
        <v>276.76</v>
      </c>
      <c r="F460" s="5">
        <v>260.19</v>
      </c>
      <c r="G460" s="5">
        <v>12.71</v>
      </c>
      <c r="H460" s="5">
        <v>282.66000000000003</v>
      </c>
      <c r="I460" s="5">
        <v>275.76</v>
      </c>
      <c r="J460" s="5">
        <v>13.02</v>
      </c>
      <c r="K460" s="6">
        <f t="shared" si="120"/>
        <v>279.71000000000004</v>
      </c>
      <c r="L460" s="6">
        <f t="shared" si="121"/>
        <v>-5.9000000000000341</v>
      </c>
      <c r="M460" s="6">
        <f t="shared" si="122"/>
        <v>267.97500000000002</v>
      </c>
      <c r="N460" s="5">
        <f t="shared" si="123"/>
        <v>9.0975889663140972</v>
      </c>
      <c r="O460" s="6">
        <f t="shared" si="124"/>
        <v>-15.569999999999993</v>
      </c>
      <c r="P460" s="6">
        <f t="shared" si="125"/>
        <v>18.195177932628194</v>
      </c>
      <c r="Q460" s="6">
        <f t="shared" si="126"/>
        <v>-2.409288824383158E-2</v>
      </c>
      <c r="R460" s="9">
        <f t="shared" si="127"/>
        <v>0.53145949085001232</v>
      </c>
      <c r="S460" s="9">
        <f t="shared" si="128"/>
        <v>9.6699999999999591</v>
      </c>
      <c r="T460">
        <f t="shared" si="129"/>
        <v>15.569999999999993</v>
      </c>
      <c r="U460" s="9">
        <f t="shared" si="130"/>
        <v>0.85572122776987825</v>
      </c>
      <c r="V460" s="9">
        <f t="shared" si="131"/>
        <v>1.2899021975439353</v>
      </c>
      <c r="W460" s="9">
        <f t="shared" si="132"/>
        <v>11.735000000000014</v>
      </c>
      <c r="X460">
        <f t="shared" si="133"/>
        <v>267.97500000000002</v>
      </c>
      <c r="Y460" s="9">
        <f t="shared" si="134"/>
        <v>29.455606424101894</v>
      </c>
      <c r="Z460" s="10">
        <f t="shared" si="135"/>
        <v>0.51293079455224755</v>
      </c>
      <c r="AA460">
        <f t="shared" si="136"/>
        <v>5.9000000000000341</v>
      </c>
    </row>
    <row r="461" spans="1:27">
      <c r="A461" s="1">
        <f t="shared" si="119"/>
        <v>19004002</v>
      </c>
      <c r="B461" s="1">
        <v>2</v>
      </c>
      <c r="C461" s="1">
        <v>4</v>
      </c>
      <c r="D461" s="2">
        <v>19</v>
      </c>
      <c r="E461" s="5">
        <v>1636.27</v>
      </c>
      <c r="F461" s="5">
        <v>1628.6</v>
      </c>
      <c r="G461" s="5">
        <v>59.05</v>
      </c>
      <c r="H461" s="5">
        <v>1656.42</v>
      </c>
      <c r="I461" s="5">
        <v>1539.36</v>
      </c>
      <c r="J461" s="5">
        <v>58.91</v>
      </c>
      <c r="K461" s="6">
        <f t="shared" si="120"/>
        <v>1646.345</v>
      </c>
      <c r="L461" s="6">
        <f t="shared" si="121"/>
        <v>-20.150000000000091</v>
      </c>
      <c r="M461" s="6">
        <f t="shared" si="122"/>
        <v>1583.98</v>
      </c>
      <c r="N461" s="5">
        <f t="shared" si="123"/>
        <v>41.705187327237844</v>
      </c>
      <c r="O461" s="6">
        <f t="shared" si="124"/>
        <v>89.240000000000009</v>
      </c>
      <c r="P461" s="6">
        <f t="shared" si="125"/>
        <v>83.410374654475689</v>
      </c>
      <c r="Q461" s="6">
        <f t="shared" si="126"/>
        <v>2.3736826516920287E-3</v>
      </c>
      <c r="R461" s="9">
        <f t="shared" si="127"/>
        <v>1.3114675536843472</v>
      </c>
      <c r="S461" s="9">
        <f t="shared" si="128"/>
        <v>109.3900000000001</v>
      </c>
      <c r="T461">
        <f t="shared" si="129"/>
        <v>89.240000000000009</v>
      </c>
      <c r="U461" s="9">
        <f t="shared" si="130"/>
        <v>1.0698908903079902</v>
      </c>
      <c r="V461" s="9">
        <f t="shared" si="131"/>
        <v>1.4953775296740881</v>
      </c>
      <c r="W461" s="9">
        <f t="shared" si="132"/>
        <v>62.365000000000009</v>
      </c>
      <c r="X461">
        <f t="shared" si="133"/>
        <v>1583.98</v>
      </c>
      <c r="Y461" s="9">
        <f t="shared" si="134"/>
        <v>37.980407270955851</v>
      </c>
      <c r="Z461" s="10">
        <f t="shared" si="135"/>
        <v>0.51314520362174287</v>
      </c>
      <c r="AA461">
        <f t="shared" si="136"/>
        <v>20.150000000000091</v>
      </c>
    </row>
    <row r="462" spans="1:27">
      <c r="A462" s="1">
        <f t="shared" si="119"/>
        <v>4005004</v>
      </c>
      <c r="B462" s="1">
        <v>4</v>
      </c>
      <c r="C462" s="1">
        <v>5</v>
      </c>
      <c r="D462" s="2">
        <v>4</v>
      </c>
      <c r="E462" s="5">
        <v>247.9</v>
      </c>
      <c r="F462" s="5">
        <v>243.82</v>
      </c>
      <c r="G462" s="5">
        <v>14.16</v>
      </c>
      <c r="H462" s="5">
        <v>237.75</v>
      </c>
      <c r="I462" s="5">
        <v>228.54</v>
      </c>
      <c r="J462" s="5">
        <v>11.58</v>
      </c>
      <c r="K462" s="6">
        <f t="shared" si="120"/>
        <v>242.82499999999999</v>
      </c>
      <c r="L462" s="6">
        <f t="shared" si="121"/>
        <v>10.150000000000006</v>
      </c>
      <c r="M462" s="6">
        <f t="shared" si="122"/>
        <v>236.18</v>
      </c>
      <c r="N462" s="5">
        <f t="shared" si="123"/>
        <v>9.1460647275207929</v>
      </c>
      <c r="O462" s="6">
        <f t="shared" si="124"/>
        <v>15.280000000000001</v>
      </c>
      <c r="P462" s="6">
        <f t="shared" si="125"/>
        <v>18.292129455041586</v>
      </c>
      <c r="Q462" s="6">
        <f t="shared" si="126"/>
        <v>0.1984722147506591</v>
      </c>
      <c r="R462" s="9">
        <f t="shared" si="127"/>
        <v>0.28044848537774208</v>
      </c>
      <c r="S462" s="9">
        <f t="shared" si="128"/>
        <v>5.1299999999999955</v>
      </c>
      <c r="T462">
        <f t="shared" si="129"/>
        <v>15.280000000000001</v>
      </c>
      <c r="U462" s="9">
        <f t="shared" si="130"/>
        <v>0.83533194085222284</v>
      </c>
      <c r="V462" s="9">
        <f t="shared" si="131"/>
        <v>0.72654198258678082</v>
      </c>
      <c r="W462" s="9">
        <f t="shared" si="132"/>
        <v>6.6449999999999818</v>
      </c>
      <c r="X462">
        <f t="shared" si="133"/>
        <v>236.18</v>
      </c>
      <c r="Y462" s="9">
        <f t="shared" si="134"/>
        <v>25.823127983046856</v>
      </c>
      <c r="Z462" s="10">
        <f t="shared" si="135"/>
        <v>0.51365357975974435</v>
      </c>
      <c r="AA462">
        <f t="shared" si="136"/>
        <v>10.150000000000006</v>
      </c>
    </row>
    <row r="463" spans="1:27">
      <c r="A463" s="1">
        <f t="shared" si="119"/>
        <v>19003003</v>
      </c>
      <c r="B463" s="1">
        <v>3</v>
      </c>
      <c r="C463" s="1">
        <v>3</v>
      </c>
      <c r="D463" s="2">
        <v>19</v>
      </c>
      <c r="E463" s="5">
        <v>1436.51</v>
      </c>
      <c r="F463" s="5">
        <v>1461.67</v>
      </c>
      <c r="G463" s="5">
        <v>83.41</v>
      </c>
      <c r="H463" s="5">
        <v>1466.74</v>
      </c>
      <c r="I463" s="5">
        <v>1453.75</v>
      </c>
      <c r="J463" s="5">
        <v>79.849999999999994</v>
      </c>
      <c r="K463" s="6">
        <f t="shared" si="120"/>
        <v>1451.625</v>
      </c>
      <c r="L463" s="6">
        <f t="shared" si="121"/>
        <v>-30.230000000000018</v>
      </c>
      <c r="M463" s="6">
        <f t="shared" si="122"/>
        <v>1457.71</v>
      </c>
      <c r="N463" s="5">
        <f t="shared" si="123"/>
        <v>57.734847795763692</v>
      </c>
      <c r="O463" s="6">
        <f t="shared" si="124"/>
        <v>7.9200000000000728</v>
      </c>
      <c r="P463" s="6">
        <f t="shared" si="125"/>
        <v>115.46969559152738</v>
      </c>
      <c r="Q463" s="6">
        <f t="shared" si="126"/>
        <v>4.3590690480234451E-2</v>
      </c>
      <c r="R463" s="9">
        <f t="shared" si="127"/>
        <v>0.33038971657944993</v>
      </c>
      <c r="S463" s="9">
        <f t="shared" si="128"/>
        <v>38.150000000000091</v>
      </c>
      <c r="T463">
        <f t="shared" si="129"/>
        <v>7.9200000000000728</v>
      </c>
      <c r="U463" s="9">
        <f t="shared" si="130"/>
        <v>6.8589424778748659E-2</v>
      </c>
      <c r="V463" s="9">
        <f t="shared" si="131"/>
        <v>0.10539561863098086</v>
      </c>
      <c r="W463" s="9">
        <f t="shared" si="132"/>
        <v>6.0850000000000364</v>
      </c>
      <c r="X463">
        <f t="shared" si="133"/>
        <v>1457.71</v>
      </c>
      <c r="Y463" s="9">
        <f t="shared" si="134"/>
        <v>25.248356160158785</v>
      </c>
      <c r="Z463" s="10">
        <f t="shared" si="135"/>
        <v>0.51391244390460133</v>
      </c>
      <c r="AA463">
        <f t="shared" si="136"/>
        <v>30.230000000000018</v>
      </c>
    </row>
    <row r="464" spans="1:27">
      <c r="A464" s="1">
        <f t="shared" si="119"/>
        <v>2006003</v>
      </c>
      <c r="B464" s="1">
        <v>3</v>
      </c>
      <c r="C464" s="1">
        <v>6</v>
      </c>
      <c r="D464" s="2">
        <v>2</v>
      </c>
      <c r="E464" s="5">
        <v>38.94</v>
      </c>
      <c r="F464" s="5">
        <v>36.47</v>
      </c>
      <c r="G464" s="5">
        <v>7.81</v>
      </c>
      <c r="H464" s="5">
        <v>30.09</v>
      </c>
      <c r="I464" s="5">
        <v>36.450000000000003</v>
      </c>
      <c r="J464" s="5">
        <v>6.52</v>
      </c>
      <c r="K464" s="6">
        <f t="shared" si="120"/>
        <v>34.515000000000001</v>
      </c>
      <c r="L464" s="6">
        <f t="shared" si="121"/>
        <v>8.8499999999999979</v>
      </c>
      <c r="M464" s="6">
        <f t="shared" si="122"/>
        <v>36.46</v>
      </c>
      <c r="N464" s="5">
        <f t="shared" si="123"/>
        <v>5.0869072136220446</v>
      </c>
      <c r="O464" s="6">
        <f t="shared" si="124"/>
        <v>1.9999999999996021E-2</v>
      </c>
      <c r="P464" s="6">
        <f t="shared" si="125"/>
        <v>10.173814427244089</v>
      </c>
      <c r="Q464" s="6">
        <f t="shared" si="126"/>
        <v>0.1785945810166511</v>
      </c>
      <c r="R464" s="9">
        <f t="shared" si="127"/>
        <v>0.86791439564245099</v>
      </c>
      <c r="S464" s="9">
        <f t="shared" si="128"/>
        <v>8.8300000000000018</v>
      </c>
      <c r="T464">
        <f t="shared" si="129"/>
        <v>1.9999999999996021E-2</v>
      </c>
      <c r="U464" s="9">
        <f t="shared" si="130"/>
        <v>1.9658310207073116E-3</v>
      </c>
      <c r="V464" s="9">
        <f t="shared" si="131"/>
        <v>0.38235413352764824</v>
      </c>
      <c r="W464" s="9">
        <f t="shared" si="132"/>
        <v>1.9450000000000003</v>
      </c>
      <c r="X464">
        <f t="shared" si="133"/>
        <v>36.46</v>
      </c>
      <c r="Y464" s="9">
        <f t="shared" si="134"/>
        <v>7.167419901500284</v>
      </c>
      <c r="Z464" s="10">
        <f t="shared" si="135"/>
        <v>0.51411671826541494</v>
      </c>
      <c r="AA464">
        <f t="shared" si="136"/>
        <v>8.8499999999999979</v>
      </c>
    </row>
    <row r="465" spans="1:27">
      <c r="A465" s="1">
        <f t="shared" si="119"/>
        <v>10006002</v>
      </c>
      <c r="B465" s="1">
        <v>2</v>
      </c>
      <c r="C465" s="1">
        <v>6</v>
      </c>
      <c r="D465" s="2">
        <v>10</v>
      </c>
      <c r="E465" s="5">
        <v>339.75</v>
      </c>
      <c r="F465" s="5">
        <v>328.81</v>
      </c>
      <c r="G465" s="5">
        <v>23.76</v>
      </c>
      <c r="H465" s="5">
        <v>365.92</v>
      </c>
      <c r="I465" s="5">
        <v>358.86</v>
      </c>
      <c r="J465" s="5">
        <v>15.43</v>
      </c>
      <c r="K465" s="6">
        <f t="shared" si="120"/>
        <v>352.83500000000004</v>
      </c>
      <c r="L465" s="6">
        <f t="shared" si="121"/>
        <v>-26.170000000000016</v>
      </c>
      <c r="M465" s="6">
        <f t="shared" si="122"/>
        <v>343.83500000000004</v>
      </c>
      <c r="N465" s="5">
        <f t="shared" si="123"/>
        <v>14.165296502368033</v>
      </c>
      <c r="O465" s="6">
        <f t="shared" si="124"/>
        <v>-30.050000000000011</v>
      </c>
      <c r="P465" s="6">
        <f t="shared" si="125"/>
        <v>28.330593004736066</v>
      </c>
      <c r="Q465" s="6">
        <f t="shared" si="126"/>
        <v>0.40673255484365317</v>
      </c>
      <c r="R465" s="9">
        <f t="shared" si="127"/>
        <v>0.13695442235718011</v>
      </c>
      <c r="S465" s="9">
        <f t="shared" si="128"/>
        <v>3.8799999999999955</v>
      </c>
      <c r="T465">
        <f t="shared" si="129"/>
        <v>30.050000000000011</v>
      </c>
      <c r="U465" s="9">
        <f t="shared" si="130"/>
        <v>1.0606908226374403</v>
      </c>
      <c r="V465" s="9">
        <f t="shared" si="131"/>
        <v>0.63535556763640333</v>
      </c>
      <c r="W465" s="9">
        <f t="shared" si="132"/>
        <v>9</v>
      </c>
      <c r="X465">
        <f t="shared" si="133"/>
        <v>343.83500000000004</v>
      </c>
      <c r="Y465" s="9">
        <f t="shared" si="134"/>
        <v>24.273053510918082</v>
      </c>
      <c r="Z465" s="10">
        <f t="shared" si="135"/>
        <v>0.51465716744256074</v>
      </c>
      <c r="AA465">
        <f t="shared" si="136"/>
        <v>26.170000000000016</v>
      </c>
    </row>
    <row r="466" spans="1:27">
      <c r="A466" s="1">
        <f t="shared" si="119"/>
        <v>13001005</v>
      </c>
      <c r="B466" s="1">
        <v>5</v>
      </c>
      <c r="C466" s="1">
        <v>1</v>
      </c>
      <c r="D466" s="2">
        <v>13</v>
      </c>
      <c r="E466" s="5">
        <v>308.33999999999997</v>
      </c>
      <c r="F466" s="5">
        <v>315.52</v>
      </c>
      <c r="G466" s="5">
        <v>20.51</v>
      </c>
      <c r="H466" s="5">
        <v>353.07</v>
      </c>
      <c r="I466" s="5">
        <v>322.54000000000002</v>
      </c>
      <c r="J466" s="5">
        <v>38.28</v>
      </c>
      <c r="K466" s="6">
        <f t="shared" si="120"/>
        <v>330.70499999999998</v>
      </c>
      <c r="L466" s="6">
        <f t="shared" si="121"/>
        <v>-44.730000000000018</v>
      </c>
      <c r="M466" s="6">
        <f t="shared" si="122"/>
        <v>319.02999999999997</v>
      </c>
      <c r="N466" s="5">
        <f t="shared" si="123"/>
        <v>21.71415724821021</v>
      </c>
      <c r="O466" s="6">
        <f t="shared" si="124"/>
        <v>-7.0200000000000387</v>
      </c>
      <c r="P466" s="6">
        <f t="shared" si="125"/>
        <v>43.42831449642042</v>
      </c>
      <c r="Q466" s="6">
        <f t="shared" si="126"/>
        <v>-0.55391731311225201</v>
      </c>
      <c r="R466" s="9">
        <f t="shared" si="127"/>
        <v>0.86832750562097516</v>
      </c>
      <c r="S466" s="9">
        <f t="shared" si="128"/>
        <v>37.70999999999998</v>
      </c>
      <c r="T466">
        <f t="shared" si="129"/>
        <v>7.0200000000000387</v>
      </c>
      <c r="U466" s="9">
        <f t="shared" si="130"/>
        <v>0.16164569317049277</v>
      </c>
      <c r="V466" s="9">
        <f t="shared" si="131"/>
        <v>0.53766765463404409</v>
      </c>
      <c r="W466" s="9">
        <f t="shared" si="132"/>
        <v>11.675000000000011</v>
      </c>
      <c r="X466">
        <f t="shared" si="133"/>
        <v>319.02999999999997</v>
      </c>
      <c r="Y466" s="9">
        <f t="shared" si="134"/>
        <v>14.692257974980633</v>
      </c>
      <c r="Z466" s="10">
        <f t="shared" si="135"/>
        <v>0.5158391222076899</v>
      </c>
      <c r="AA466">
        <f t="shared" si="136"/>
        <v>44.730000000000018</v>
      </c>
    </row>
    <row r="467" spans="1:27">
      <c r="A467" s="1">
        <f t="shared" si="119"/>
        <v>3006003</v>
      </c>
      <c r="B467" s="1">
        <v>3</v>
      </c>
      <c r="C467" s="1">
        <v>6</v>
      </c>
      <c r="D467" s="2">
        <v>3</v>
      </c>
      <c r="E467" s="5">
        <v>193.07</v>
      </c>
      <c r="F467" s="5">
        <v>181.32</v>
      </c>
      <c r="G467" s="5">
        <v>12.74</v>
      </c>
      <c r="H467" s="5">
        <v>191.66</v>
      </c>
      <c r="I467" s="5">
        <v>200.46</v>
      </c>
      <c r="J467" s="5">
        <v>11.08</v>
      </c>
      <c r="K467" s="6">
        <f t="shared" si="120"/>
        <v>192.36500000000001</v>
      </c>
      <c r="L467" s="6">
        <f t="shared" si="121"/>
        <v>1.4099999999999966</v>
      </c>
      <c r="M467" s="6">
        <f t="shared" si="122"/>
        <v>190.89</v>
      </c>
      <c r="N467" s="5">
        <f t="shared" si="123"/>
        <v>8.4420672823663274</v>
      </c>
      <c r="O467" s="6">
        <f t="shared" si="124"/>
        <v>-19.140000000000015</v>
      </c>
      <c r="P467" s="6">
        <f t="shared" si="125"/>
        <v>16.884134564732655</v>
      </c>
      <c r="Q467" s="6">
        <f t="shared" si="126"/>
        <v>0.13870503799013589</v>
      </c>
      <c r="R467" s="9">
        <f t="shared" si="127"/>
        <v>1.2171189421176827</v>
      </c>
      <c r="S467" s="9">
        <f t="shared" si="128"/>
        <v>20.550000000000011</v>
      </c>
      <c r="T467">
        <f t="shared" si="129"/>
        <v>19.140000000000015</v>
      </c>
      <c r="U467" s="9">
        <f t="shared" si="130"/>
        <v>1.133608591344645</v>
      </c>
      <c r="V467" s="9">
        <f t="shared" si="131"/>
        <v>0.17472023743295462</v>
      </c>
      <c r="W467" s="9">
        <f t="shared" si="132"/>
        <v>1.4750000000000227</v>
      </c>
      <c r="X467">
        <f t="shared" si="133"/>
        <v>190.89</v>
      </c>
      <c r="Y467" s="9">
        <f t="shared" si="134"/>
        <v>22.611760083780471</v>
      </c>
      <c r="Z467" s="10">
        <f t="shared" si="135"/>
        <v>0.51608720193393676</v>
      </c>
      <c r="AA467">
        <f t="shared" si="136"/>
        <v>1.4099999999999966</v>
      </c>
    </row>
    <row r="468" spans="1:27">
      <c r="A468" s="1">
        <f t="shared" si="119"/>
        <v>8003005</v>
      </c>
      <c r="B468" s="1">
        <v>5</v>
      </c>
      <c r="C468" s="1">
        <v>3</v>
      </c>
      <c r="D468" s="2">
        <v>8</v>
      </c>
      <c r="E468" s="5">
        <v>43.21</v>
      </c>
      <c r="F468" s="5">
        <v>62.1</v>
      </c>
      <c r="G468" s="5">
        <v>9.3800000000000008</v>
      </c>
      <c r="H468" s="5">
        <v>57.4</v>
      </c>
      <c r="I468" s="5">
        <v>78.97</v>
      </c>
      <c r="J468" s="5">
        <v>11.92</v>
      </c>
      <c r="K468" s="6">
        <f t="shared" si="120"/>
        <v>50.305</v>
      </c>
      <c r="L468" s="6">
        <f t="shared" si="121"/>
        <v>-14.189999999999998</v>
      </c>
      <c r="M468" s="6">
        <f t="shared" si="122"/>
        <v>70.534999999999997</v>
      </c>
      <c r="N468" s="5">
        <f t="shared" si="123"/>
        <v>7.5840424576870618</v>
      </c>
      <c r="O468" s="6">
        <f t="shared" si="124"/>
        <v>-16.869999999999997</v>
      </c>
      <c r="P468" s="6">
        <f t="shared" si="125"/>
        <v>15.168084915374124</v>
      </c>
      <c r="Q468" s="6">
        <f t="shared" si="126"/>
        <v>-0.23515370051305939</v>
      </c>
      <c r="R468" s="9">
        <f t="shared" si="127"/>
        <v>0.17668677456331983</v>
      </c>
      <c r="S468" s="9">
        <f t="shared" si="128"/>
        <v>2.6799999999999997</v>
      </c>
      <c r="T468">
        <f t="shared" si="129"/>
        <v>16.869999999999997</v>
      </c>
      <c r="U468" s="9">
        <f t="shared" si="130"/>
        <v>1.1122036891355243</v>
      </c>
      <c r="V468" s="9">
        <f t="shared" si="131"/>
        <v>2.6674428726984774</v>
      </c>
      <c r="W468" s="9">
        <f t="shared" si="132"/>
        <v>20.229999999999997</v>
      </c>
      <c r="X468">
        <f t="shared" si="133"/>
        <v>70.534999999999997</v>
      </c>
      <c r="Y468" s="9">
        <f t="shared" si="134"/>
        <v>9.3004489879281813</v>
      </c>
      <c r="Z468" s="10">
        <f t="shared" si="135"/>
        <v>0.51620538548139927</v>
      </c>
      <c r="AA468">
        <f t="shared" si="136"/>
        <v>14.189999999999998</v>
      </c>
    </row>
    <row r="469" spans="1:27">
      <c r="A469" s="1">
        <f t="shared" si="119"/>
        <v>25001001</v>
      </c>
      <c r="B469" s="1">
        <v>1</v>
      </c>
      <c r="C469" s="1">
        <v>1</v>
      </c>
      <c r="D469" s="2">
        <v>25</v>
      </c>
      <c r="E469" s="5">
        <v>395.04</v>
      </c>
      <c r="F469" s="5">
        <v>393.34</v>
      </c>
      <c r="G469" s="5">
        <v>16.46</v>
      </c>
      <c r="H469" s="5">
        <v>391.47</v>
      </c>
      <c r="I469" s="5">
        <v>373.99</v>
      </c>
      <c r="J469" s="5">
        <v>18.05</v>
      </c>
      <c r="K469" s="6">
        <f t="shared" si="120"/>
        <v>393.255</v>
      </c>
      <c r="L469" s="6">
        <f t="shared" si="121"/>
        <v>3.5699999999999932</v>
      </c>
      <c r="M469" s="6">
        <f t="shared" si="122"/>
        <v>383.66499999999996</v>
      </c>
      <c r="N469" s="5">
        <f t="shared" si="123"/>
        <v>12.214070779228358</v>
      </c>
      <c r="O469" s="6">
        <f t="shared" si="124"/>
        <v>19.349999999999966</v>
      </c>
      <c r="P469" s="6">
        <f t="shared" si="125"/>
        <v>24.428141558456716</v>
      </c>
      <c r="Q469" s="6">
        <f t="shared" si="126"/>
        <v>-9.1952010116398586E-2</v>
      </c>
      <c r="R469" s="9">
        <f t="shared" si="127"/>
        <v>0.64597627953965797</v>
      </c>
      <c r="S469" s="9">
        <f t="shared" si="128"/>
        <v>15.779999999999973</v>
      </c>
      <c r="T469">
        <f t="shared" si="129"/>
        <v>19.349999999999966</v>
      </c>
      <c r="U469" s="9">
        <f t="shared" si="130"/>
        <v>0.79211920209710918</v>
      </c>
      <c r="V469" s="9">
        <f t="shared" si="131"/>
        <v>0.78516001530866308</v>
      </c>
      <c r="W469" s="9">
        <f t="shared" si="132"/>
        <v>9.5900000000000318</v>
      </c>
      <c r="X469">
        <f t="shared" si="133"/>
        <v>383.66499999999996</v>
      </c>
      <c r="Y469" s="9">
        <f t="shared" si="134"/>
        <v>31.411722343419935</v>
      </c>
      <c r="Z469" s="10">
        <f t="shared" si="135"/>
        <v>0.51653654275375327</v>
      </c>
      <c r="AA469">
        <f t="shared" si="136"/>
        <v>3.5699999999999932</v>
      </c>
    </row>
    <row r="470" spans="1:27">
      <c r="A470" s="1">
        <f t="shared" si="119"/>
        <v>23002002</v>
      </c>
      <c r="B470" s="1">
        <v>2</v>
      </c>
      <c r="C470" s="1">
        <v>2</v>
      </c>
      <c r="D470" s="2">
        <v>23</v>
      </c>
      <c r="E470" s="5">
        <v>388.98</v>
      </c>
      <c r="F470" s="5">
        <v>405.7</v>
      </c>
      <c r="G470" s="5">
        <v>18.3</v>
      </c>
      <c r="H470" s="5">
        <v>392.05</v>
      </c>
      <c r="I470" s="5">
        <v>343.74</v>
      </c>
      <c r="J470" s="5">
        <v>23.28</v>
      </c>
      <c r="K470" s="6">
        <f t="shared" si="120"/>
        <v>390.51499999999999</v>
      </c>
      <c r="L470" s="6">
        <f t="shared" si="121"/>
        <v>-3.0699999999999932</v>
      </c>
      <c r="M470" s="6">
        <f t="shared" si="122"/>
        <v>374.72</v>
      </c>
      <c r="N470" s="5">
        <f t="shared" si="123"/>
        <v>14.80581304758371</v>
      </c>
      <c r="O470" s="6">
        <f t="shared" si="124"/>
        <v>61.95999999999998</v>
      </c>
      <c r="P470" s="6">
        <f t="shared" si="125"/>
        <v>29.61162609516742</v>
      </c>
      <c r="Q470" s="6">
        <f t="shared" si="126"/>
        <v>-0.23615074167894934</v>
      </c>
      <c r="R470" s="9">
        <f t="shared" si="127"/>
        <v>2.1960968908294025</v>
      </c>
      <c r="S470" s="9">
        <f t="shared" si="128"/>
        <v>65.029999999999973</v>
      </c>
      <c r="T470">
        <f t="shared" si="129"/>
        <v>61.95999999999998</v>
      </c>
      <c r="U470" s="9">
        <f t="shared" si="130"/>
        <v>2.0924213955987976</v>
      </c>
      <c r="V470" s="9">
        <f t="shared" si="131"/>
        <v>1.0668107147670409</v>
      </c>
      <c r="W470" s="9">
        <f t="shared" si="132"/>
        <v>15.794999999999959</v>
      </c>
      <c r="X470">
        <f t="shared" si="133"/>
        <v>374.72</v>
      </c>
      <c r="Y470" s="9">
        <f t="shared" si="134"/>
        <v>25.308978223330591</v>
      </c>
      <c r="Z470" s="10">
        <f t="shared" si="135"/>
        <v>0.51673397411047017</v>
      </c>
      <c r="AA470">
        <f t="shared" si="136"/>
        <v>3.0699999999999932</v>
      </c>
    </row>
    <row r="471" spans="1:27">
      <c r="A471" s="1">
        <f t="shared" si="119"/>
        <v>12004004</v>
      </c>
      <c r="B471" s="1">
        <v>4</v>
      </c>
      <c r="C471" s="1">
        <v>4</v>
      </c>
      <c r="D471" s="2">
        <v>12</v>
      </c>
      <c r="E471" s="5">
        <v>82.46</v>
      </c>
      <c r="F471" s="5">
        <v>86.97</v>
      </c>
      <c r="G471" s="5">
        <v>10.42</v>
      </c>
      <c r="H471" s="5">
        <v>50.71</v>
      </c>
      <c r="I471" s="5">
        <v>50.29</v>
      </c>
      <c r="J471" s="5">
        <v>10.43</v>
      </c>
      <c r="K471" s="6">
        <f t="shared" si="120"/>
        <v>66.584999999999994</v>
      </c>
      <c r="L471" s="6">
        <f t="shared" si="121"/>
        <v>31.749999999999993</v>
      </c>
      <c r="M471" s="6">
        <f t="shared" si="122"/>
        <v>68.63</v>
      </c>
      <c r="N471" s="5">
        <f t="shared" si="123"/>
        <v>7.3715890417195666</v>
      </c>
      <c r="O471" s="6">
        <f t="shared" si="124"/>
        <v>36.68</v>
      </c>
      <c r="P471" s="6">
        <f t="shared" si="125"/>
        <v>14.743178083439133</v>
      </c>
      <c r="Q471" s="6">
        <f t="shared" si="126"/>
        <v>-9.5923239325492078E-4</v>
      </c>
      <c r="R471" s="9">
        <f t="shared" si="127"/>
        <v>0.3343919453525307</v>
      </c>
      <c r="S471" s="9">
        <f t="shared" si="128"/>
        <v>4.9300000000000068</v>
      </c>
      <c r="T471">
        <f t="shared" si="129"/>
        <v>36.68</v>
      </c>
      <c r="U471" s="9">
        <f t="shared" si="130"/>
        <v>2.4879303358074663</v>
      </c>
      <c r="V471" s="9">
        <f t="shared" si="131"/>
        <v>0.27741644147907701</v>
      </c>
      <c r="W471" s="9">
        <f t="shared" si="132"/>
        <v>2.0450000000000017</v>
      </c>
      <c r="X471">
        <f t="shared" si="133"/>
        <v>68.63</v>
      </c>
      <c r="Y471" s="9">
        <f t="shared" si="134"/>
        <v>9.3100686448454955</v>
      </c>
      <c r="Z471" s="10">
        <f t="shared" si="135"/>
        <v>0.51713054444695106</v>
      </c>
      <c r="AA471">
        <f t="shared" si="136"/>
        <v>31.749999999999993</v>
      </c>
    </row>
    <row r="472" spans="1:27">
      <c r="A472" s="1">
        <f t="shared" si="119"/>
        <v>5005004</v>
      </c>
      <c r="B472" s="1">
        <v>4</v>
      </c>
      <c r="C472" s="1">
        <v>5</v>
      </c>
      <c r="D472" s="2">
        <v>5</v>
      </c>
      <c r="E472" s="5">
        <v>119.56</v>
      </c>
      <c r="F472" s="5">
        <v>128.55000000000001</v>
      </c>
      <c r="G472" s="5">
        <v>10.8</v>
      </c>
      <c r="H472" s="5">
        <v>114.74</v>
      </c>
      <c r="I472" s="5">
        <v>118.26</v>
      </c>
      <c r="J472" s="5">
        <v>10.53</v>
      </c>
      <c r="K472" s="6">
        <f t="shared" si="120"/>
        <v>117.15</v>
      </c>
      <c r="L472" s="6">
        <f t="shared" si="121"/>
        <v>4.8200000000000074</v>
      </c>
      <c r="M472" s="6">
        <f t="shared" si="122"/>
        <v>123.405</v>
      </c>
      <c r="N472" s="5">
        <f t="shared" si="123"/>
        <v>7.5418979706702478</v>
      </c>
      <c r="O472" s="6">
        <f t="shared" si="124"/>
        <v>10.290000000000006</v>
      </c>
      <c r="P472" s="6">
        <f t="shared" si="125"/>
        <v>15.083795941340496</v>
      </c>
      <c r="Q472" s="6">
        <f t="shared" si="126"/>
        <v>2.5312399871836092E-2</v>
      </c>
      <c r="R472" s="9">
        <f t="shared" si="127"/>
        <v>0.36264081145570581</v>
      </c>
      <c r="S472" s="9">
        <f t="shared" si="128"/>
        <v>5.4699999999999989</v>
      </c>
      <c r="T472">
        <f t="shared" si="129"/>
        <v>10.290000000000006</v>
      </c>
      <c r="U472" s="9">
        <f t="shared" si="130"/>
        <v>0.68218902191576158</v>
      </c>
      <c r="V472" s="9">
        <f t="shared" si="131"/>
        <v>0.82936682839321341</v>
      </c>
      <c r="W472" s="9">
        <f t="shared" si="132"/>
        <v>6.2549999999999955</v>
      </c>
      <c r="X472">
        <f t="shared" si="133"/>
        <v>123.405</v>
      </c>
      <c r="Y472" s="9">
        <f t="shared" si="134"/>
        <v>16.362592079594656</v>
      </c>
      <c r="Z472" s="10">
        <f t="shared" si="135"/>
        <v>0.51719822118796965</v>
      </c>
      <c r="AA472">
        <f t="shared" si="136"/>
        <v>4.8200000000000074</v>
      </c>
    </row>
    <row r="473" spans="1:27">
      <c r="A473" s="1">
        <f t="shared" si="119"/>
        <v>16005002</v>
      </c>
      <c r="B473" s="1">
        <v>2</v>
      </c>
      <c r="C473" s="1">
        <v>5</v>
      </c>
      <c r="D473" s="2">
        <v>16</v>
      </c>
      <c r="E473" s="5">
        <v>1372.55</v>
      </c>
      <c r="F473" s="5">
        <v>1445.77</v>
      </c>
      <c r="G473" s="5">
        <v>41.63</v>
      </c>
      <c r="H473" s="5">
        <v>1366.87</v>
      </c>
      <c r="I473" s="5">
        <v>1399.6</v>
      </c>
      <c r="J473" s="5">
        <v>43.82</v>
      </c>
      <c r="K473" s="6">
        <f t="shared" si="120"/>
        <v>1369.71</v>
      </c>
      <c r="L473" s="6">
        <f t="shared" si="121"/>
        <v>5.6800000000000637</v>
      </c>
      <c r="M473" s="6">
        <f t="shared" si="122"/>
        <v>1422.6849999999999</v>
      </c>
      <c r="N473" s="5">
        <f t="shared" si="123"/>
        <v>30.221057641982025</v>
      </c>
      <c r="O473" s="6">
        <f t="shared" si="124"/>
        <v>46.170000000000073</v>
      </c>
      <c r="P473" s="6">
        <f t="shared" si="125"/>
        <v>60.44211528396405</v>
      </c>
      <c r="Q473" s="6">
        <f t="shared" si="126"/>
        <v>-5.1224399057573172E-2</v>
      </c>
      <c r="R473" s="9">
        <f t="shared" si="127"/>
        <v>0.66989713728206413</v>
      </c>
      <c r="S473" s="9">
        <f t="shared" si="128"/>
        <v>40.490000000000009</v>
      </c>
      <c r="T473">
        <f t="shared" si="129"/>
        <v>46.170000000000073</v>
      </c>
      <c r="U473" s="9">
        <f t="shared" si="130"/>
        <v>0.7638713467106184</v>
      </c>
      <c r="V473" s="9">
        <f t="shared" si="131"/>
        <v>1.7529168114357756</v>
      </c>
      <c r="W473" s="9">
        <f t="shared" si="132"/>
        <v>52.974999999999909</v>
      </c>
      <c r="X473">
        <f t="shared" si="133"/>
        <v>1422.6849999999999</v>
      </c>
      <c r="Y473" s="9">
        <f t="shared" si="134"/>
        <v>47.075950049599065</v>
      </c>
      <c r="Z473" s="10">
        <f t="shared" si="135"/>
        <v>0.51872150524149274</v>
      </c>
      <c r="AA473">
        <f t="shared" si="136"/>
        <v>5.6800000000000637</v>
      </c>
    </row>
    <row r="474" spans="1:27">
      <c r="A474" s="1">
        <f t="shared" si="119"/>
        <v>4006003</v>
      </c>
      <c r="B474" s="1">
        <v>3</v>
      </c>
      <c r="C474" s="1">
        <v>6</v>
      </c>
      <c r="D474" s="2">
        <v>4</v>
      </c>
      <c r="E474" s="5">
        <v>52.1</v>
      </c>
      <c r="F474" s="5">
        <v>55.02</v>
      </c>
      <c r="G474" s="5">
        <v>11.81</v>
      </c>
      <c r="H474" s="5">
        <v>38.53</v>
      </c>
      <c r="I474" s="5">
        <v>39.520000000000003</v>
      </c>
      <c r="J474" s="5">
        <v>6.6</v>
      </c>
      <c r="K474" s="6">
        <f t="shared" si="120"/>
        <v>45.314999999999998</v>
      </c>
      <c r="L474" s="6">
        <f t="shared" si="121"/>
        <v>13.57</v>
      </c>
      <c r="M474" s="6">
        <f t="shared" si="122"/>
        <v>47.27</v>
      </c>
      <c r="N474" s="5">
        <f t="shared" si="123"/>
        <v>6.7645417435329644</v>
      </c>
      <c r="O474" s="6">
        <f t="shared" si="124"/>
        <v>15.5</v>
      </c>
      <c r="P474" s="6">
        <f t="shared" si="125"/>
        <v>13.529083487065929</v>
      </c>
      <c r="Q474" s="6">
        <f t="shared" si="126"/>
        <v>0.52402832009641809</v>
      </c>
      <c r="R474" s="9">
        <f t="shared" si="127"/>
        <v>0.14265563530930367</v>
      </c>
      <c r="S474" s="9">
        <f t="shared" si="128"/>
        <v>1.9299999999999997</v>
      </c>
      <c r="T474">
        <f t="shared" si="129"/>
        <v>15.5</v>
      </c>
      <c r="U474" s="9">
        <f t="shared" si="130"/>
        <v>1.1456799726912992</v>
      </c>
      <c r="V474" s="9">
        <f t="shared" si="131"/>
        <v>0.28900701246599947</v>
      </c>
      <c r="W474" s="9">
        <f t="shared" si="132"/>
        <v>1.9550000000000054</v>
      </c>
      <c r="X474">
        <f t="shared" si="133"/>
        <v>47.27</v>
      </c>
      <c r="Y474" s="9">
        <f t="shared" si="134"/>
        <v>6.9879086850474472</v>
      </c>
      <c r="Z474" s="10">
        <f t="shared" si="135"/>
        <v>0.51883330656387128</v>
      </c>
      <c r="AA474">
        <f t="shared" si="136"/>
        <v>13.57</v>
      </c>
    </row>
    <row r="475" spans="1:27">
      <c r="A475" s="1">
        <f t="shared" si="119"/>
        <v>21002003</v>
      </c>
      <c r="B475" s="1">
        <v>3</v>
      </c>
      <c r="C475" s="1">
        <v>2</v>
      </c>
      <c r="D475" s="2">
        <v>21</v>
      </c>
      <c r="E475" s="5">
        <v>363.07</v>
      </c>
      <c r="F475" s="5">
        <v>356.54</v>
      </c>
      <c r="G475" s="5">
        <v>14.32</v>
      </c>
      <c r="H475" s="5">
        <v>385.15</v>
      </c>
      <c r="I475" s="5">
        <v>381.96</v>
      </c>
      <c r="J475" s="5">
        <v>32.93</v>
      </c>
      <c r="K475" s="6">
        <f t="shared" si="120"/>
        <v>374.11</v>
      </c>
      <c r="L475" s="6">
        <f t="shared" si="121"/>
        <v>-22.079999999999984</v>
      </c>
      <c r="M475" s="6">
        <f t="shared" si="122"/>
        <v>369.25</v>
      </c>
      <c r="N475" s="5">
        <f t="shared" si="123"/>
        <v>17.954437473783464</v>
      </c>
      <c r="O475" s="6">
        <f t="shared" si="124"/>
        <v>-25.419999999999959</v>
      </c>
      <c r="P475" s="6">
        <f t="shared" si="125"/>
        <v>35.908874947566929</v>
      </c>
      <c r="Q475" s="6">
        <f t="shared" si="126"/>
        <v>-0.6819375247053524</v>
      </c>
      <c r="R475" s="9">
        <f t="shared" si="127"/>
        <v>9.3013217620349947E-2</v>
      </c>
      <c r="S475" s="9">
        <f t="shared" si="128"/>
        <v>3.339999999999975</v>
      </c>
      <c r="T475">
        <f t="shared" si="129"/>
        <v>25.419999999999959</v>
      </c>
      <c r="U475" s="9">
        <f t="shared" si="130"/>
        <v>0.70790299158961367</v>
      </c>
      <c r="V475" s="9">
        <f t="shared" si="131"/>
        <v>0.27068517223647032</v>
      </c>
      <c r="W475" s="9">
        <f t="shared" si="132"/>
        <v>4.8600000000000136</v>
      </c>
      <c r="X475">
        <f t="shared" si="133"/>
        <v>369.25</v>
      </c>
      <c r="Y475" s="9">
        <f t="shared" si="134"/>
        <v>20.565946470846992</v>
      </c>
      <c r="Z475" s="10">
        <f t="shared" si="135"/>
        <v>0.51933226358469198</v>
      </c>
      <c r="AA475">
        <f t="shared" si="136"/>
        <v>22.079999999999984</v>
      </c>
    </row>
    <row r="476" spans="1:27">
      <c r="A476" s="1">
        <f t="shared" si="119"/>
        <v>13006001</v>
      </c>
      <c r="B476" s="1">
        <v>1</v>
      </c>
      <c r="C476" s="1">
        <v>6</v>
      </c>
      <c r="D476" s="2">
        <v>13</v>
      </c>
      <c r="E476" s="5">
        <v>388.97</v>
      </c>
      <c r="F476" s="5">
        <v>388.21</v>
      </c>
      <c r="G476" s="5">
        <v>20.059999999999999</v>
      </c>
      <c r="H476" s="5">
        <v>407.34</v>
      </c>
      <c r="I476" s="5">
        <v>416.22</v>
      </c>
      <c r="J476" s="5">
        <v>18.02</v>
      </c>
      <c r="K476" s="6">
        <f t="shared" si="120"/>
        <v>398.15499999999997</v>
      </c>
      <c r="L476" s="6">
        <f t="shared" si="121"/>
        <v>-18.369999999999948</v>
      </c>
      <c r="M476" s="6">
        <f t="shared" si="122"/>
        <v>402.21500000000003</v>
      </c>
      <c r="N476" s="5">
        <f t="shared" si="123"/>
        <v>13.482618440050878</v>
      </c>
      <c r="O476" s="6">
        <f t="shared" si="124"/>
        <v>-28.010000000000048</v>
      </c>
      <c r="P476" s="6">
        <f t="shared" si="125"/>
        <v>26.965236880101756</v>
      </c>
      <c r="Q476" s="6">
        <f t="shared" si="126"/>
        <v>0.10683624801271853</v>
      </c>
      <c r="R476" s="9">
        <f t="shared" si="127"/>
        <v>0.35749732304831594</v>
      </c>
      <c r="S476" s="9">
        <f t="shared" si="128"/>
        <v>9.6400000000001</v>
      </c>
      <c r="T476">
        <f t="shared" si="129"/>
        <v>28.010000000000048</v>
      </c>
      <c r="U476" s="9">
        <f t="shared" si="130"/>
        <v>1.0387448152057306</v>
      </c>
      <c r="V476" s="9">
        <f t="shared" si="131"/>
        <v>0.30112845053447485</v>
      </c>
      <c r="W476" s="9">
        <f t="shared" si="132"/>
        <v>4.0600000000000591</v>
      </c>
      <c r="X476">
        <f t="shared" si="133"/>
        <v>402.21500000000003</v>
      </c>
      <c r="Y476" s="9">
        <f t="shared" si="134"/>
        <v>29.832113234414297</v>
      </c>
      <c r="Z476" s="10">
        <f t="shared" si="135"/>
        <v>0.51945548413699505</v>
      </c>
      <c r="AA476">
        <f t="shared" si="136"/>
        <v>18.369999999999948</v>
      </c>
    </row>
    <row r="477" spans="1:27">
      <c r="A477" s="1">
        <f t="shared" si="119"/>
        <v>24001002</v>
      </c>
      <c r="B477" s="1">
        <v>2</v>
      </c>
      <c r="C477" s="1">
        <v>1</v>
      </c>
      <c r="D477" s="2">
        <v>24</v>
      </c>
      <c r="E477" s="5">
        <v>1026.32</v>
      </c>
      <c r="F477" s="5">
        <v>961.99</v>
      </c>
      <c r="G477" s="5">
        <v>35.119999999999997</v>
      </c>
      <c r="H477" s="5">
        <v>985.26</v>
      </c>
      <c r="I477" s="5">
        <v>851.54</v>
      </c>
      <c r="J477" s="5">
        <v>103.72</v>
      </c>
      <c r="K477" s="6">
        <f t="shared" si="120"/>
        <v>1005.79</v>
      </c>
      <c r="L477" s="6">
        <f t="shared" si="121"/>
        <v>41.059999999999945</v>
      </c>
      <c r="M477" s="6">
        <f t="shared" si="122"/>
        <v>906.76499999999999</v>
      </c>
      <c r="N477" s="5">
        <f t="shared" si="123"/>
        <v>54.752289449848583</v>
      </c>
      <c r="O477" s="6">
        <f t="shared" si="124"/>
        <v>110.45000000000005</v>
      </c>
      <c r="P477" s="6">
        <f t="shared" si="125"/>
        <v>109.50457889969717</v>
      </c>
      <c r="Q477" s="6">
        <f t="shared" si="126"/>
        <v>-0.79428097788080998</v>
      </c>
      <c r="R477" s="9">
        <f t="shared" si="127"/>
        <v>0.63367213222708441</v>
      </c>
      <c r="S477" s="9">
        <f t="shared" si="128"/>
        <v>69.3900000000001</v>
      </c>
      <c r="T477">
        <f t="shared" si="129"/>
        <v>110.45000000000005</v>
      </c>
      <c r="U477" s="9">
        <f t="shared" si="130"/>
        <v>1.0086336216238854</v>
      </c>
      <c r="V477" s="9">
        <f t="shared" si="131"/>
        <v>1.8086001698742449</v>
      </c>
      <c r="W477" s="9">
        <f t="shared" si="132"/>
        <v>99.024999999999977</v>
      </c>
      <c r="X477">
        <f t="shared" si="133"/>
        <v>906.76499999999999</v>
      </c>
      <c r="Y477" s="9">
        <f t="shared" si="134"/>
        <v>16.56122527680909</v>
      </c>
      <c r="Z477" s="10">
        <f t="shared" si="135"/>
        <v>0.51958444934389636</v>
      </c>
      <c r="AA477">
        <f t="shared" si="136"/>
        <v>41.059999999999945</v>
      </c>
    </row>
    <row r="478" spans="1:27">
      <c r="A478" s="1">
        <f t="shared" si="119"/>
        <v>23003001</v>
      </c>
      <c r="B478" s="1">
        <v>1</v>
      </c>
      <c r="C478" s="1">
        <v>3</v>
      </c>
      <c r="D478" s="2">
        <v>23</v>
      </c>
      <c r="E478" s="5">
        <v>759.86</v>
      </c>
      <c r="F478" s="5">
        <v>753.98</v>
      </c>
      <c r="G478" s="5">
        <v>46.93</v>
      </c>
      <c r="H478" s="5">
        <v>764.63</v>
      </c>
      <c r="I478" s="5">
        <v>615.64</v>
      </c>
      <c r="J478" s="5">
        <v>35.76</v>
      </c>
      <c r="K478" s="6">
        <f t="shared" si="120"/>
        <v>762.245</v>
      </c>
      <c r="L478" s="6">
        <f t="shared" si="121"/>
        <v>-4.7699999999999818</v>
      </c>
      <c r="M478" s="6">
        <f t="shared" si="122"/>
        <v>684.81</v>
      </c>
      <c r="N478" s="5">
        <f t="shared" si="123"/>
        <v>29.500858038368985</v>
      </c>
      <c r="O478" s="6">
        <f t="shared" si="124"/>
        <v>138.34000000000003</v>
      </c>
      <c r="P478" s="6">
        <f t="shared" si="125"/>
        <v>59.001716076737971</v>
      </c>
      <c r="Q478" s="6">
        <f t="shared" si="126"/>
        <v>0.26532420909154242</v>
      </c>
      <c r="R478" s="9">
        <f t="shared" si="127"/>
        <v>2.4255226714740012</v>
      </c>
      <c r="S478" s="9">
        <f t="shared" si="128"/>
        <v>143.11000000000001</v>
      </c>
      <c r="T478">
        <f t="shared" si="129"/>
        <v>138.34000000000003</v>
      </c>
      <c r="U478" s="9">
        <f t="shared" si="130"/>
        <v>2.3446775653113927</v>
      </c>
      <c r="V478" s="9">
        <f t="shared" si="131"/>
        <v>2.6248389080510015</v>
      </c>
      <c r="W478" s="9">
        <f t="shared" si="132"/>
        <v>77.435000000000059</v>
      </c>
      <c r="X478">
        <f t="shared" si="133"/>
        <v>684.81</v>
      </c>
      <c r="Y478" s="9">
        <f t="shared" si="134"/>
        <v>23.213223124199715</v>
      </c>
      <c r="Z478" s="10">
        <f t="shared" si="135"/>
        <v>0.52042482646391885</v>
      </c>
      <c r="AA478">
        <f t="shared" si="136"/>
        <v>4.7699999999999818</v>
      </c>
    </row>
    <row r="479" spans="1:27">
      <c r="A479" s="1">
        <f t="shared" si="119"/>
        <v>22001003</v>
      </c>
      <c r="B479" s="1">
        <v>3</v>
      </c>
      <c r="C479" s="1">
        <v>1</v>
      </c>
      <c r="D479" s="2">
        <v>22</v>
      </c>
      <c r="E479" s="5">
        <v>66.19</v>
      </c>
      <c r="F479" s="5">
        <v>65.84</v>
      </c>
      <c r="G479" s="5">
        <v>9.19</v>
      </c>
      <c r="H479" s="5">
        <v>79.89</v>
      </c>
      <c r="I479" s="5">
        <v>79.12</v>
      </c>
      <c r="J479" s="5">
        <v>10.210000000000001</v>
      </c>
      <c r="K479" s="6">
        <f t="shared" si="120"/>
        <v>73.039999999999992</v>
      </c>
      <c r="L479" s="6">
        <f t="shared" si="121"/>
        <v>-13.700000000000003</v>
      </c>
      <c r="M479" s="6">
        <f t="shared" si="122"/>
        <v>72.48</v>
      </c>
      <c r="N479" s="5">
        <f t="shared" si="123"/>
        <v>6.8684095684517823</v>
      </c>
      <c r="O479" s="6">
        <f t="shared" si="124"/>
        <v>-13.280000000000001</v>
      </c>
      <c r="P479" s="6">
        <f t="shared" si="125"/>
        <v>13.736819136903565</v>
      </c>
      <c r="Q479" s="6">
        <f t="shared" si="126"/>
        <v>-0.10486475372045194</v>
      </c>
      <c r="R479" s="9">
        <f t="shared" si="127"/>
        <v>3.0574763765483664E-2</v>
      </c>
      <c r="S479" s="9">
        <f t="shared" si="128"/>
        <v>0.42000000000000171</v>
      </c>
      <c r="T479">
        <f t="shared" si="129"/>
        <v>13.280000000000001</v>
      </c>
      <c r="U479" s="9">
        <f t="shared" si="130"/>
        <v>0.96674491144195585</v>
      </c>
      <c r="V479" s="9">
        <f t="shared" si="131"/>
        <v>8.1532703374621041E-2</v>
      </c>
      <c r="W479" s="9">
        <f t="shared" si="132"/>
        <v>0.55999999999998806</v>
      </c>
      <c r="X479">
        <f t="shared" si="133"/>
        <v>72.48</v>
      </c>
      <c r="Y479" s="9">
        <f t="shared" si="134"/>
        <v>10.552661322486891</v>
      </c>
      <c r="Z479" s="10">
        <f t="shared" si="135"/>
        <v>0.52061117928834377</v>
      </c>
      <c r="AA479">
        <f t="shared" si="136"/>
        <v>13.700000000000003</v>
      </c>
    </row>
    <row r="480" spans="1:27">
      <c r="A480" s="1">
        <f t="shared" si="119"/>
        <v>1007001</v>
      </c>
      <c r="B480" s="1">
        <v>1</v>
      </c>
      <c r="C480" s="1">
        <v>7</v>
      </c>
      <c r="D480" s="2">
        <v>1</v>
      </c>
      <c r="E480" s="5">
        <v>19.52</v>
      </c>
      <c r="F480" s="5">
        <v>19.760000000000002</v>
      </c>
      <c r="G480" s="5">
        <v>8.15</v>
      </c>
      <c r="H480" s="5">
        <v>22.13</v>
      </c>
      <c r="I480" s="5">
        <v>32.1</v>
      </c>
      <c r="J480" s="5">
        <v>8.73</v>
      </c>
      <c r="K480" s="6">
        <f t="shared" si="120"/>
        <v>20.824999999999999</v>
      </c>
      <c r="L480" s="6">
        <f t="shared" si="121"/>
        <v>-2.6099999999999994</v>
      </c>
      <c r="M480" s="6">
        <f t="shared" si="122"/>
        <v>25.93</v>
      </c>
      <c r="N480" s="5">
        <f t="shared" si="123"/>
        <v>5.9715031608465221</v>
      </c>
      <c r="O480" s="6">
        <f t="shared" si="124"/>
        <v>-12.34</v>
      </c>
      <c r="P480" s="6">
        <f t="shared" si="125"/>
        <v>11.943006321693044</v>
      </c>
      <c r="Q480" s="6">
        <f t="shared" si="126"/>
        <v>-6.8639341986631686E-2</v>
      </c>
      <c r="R480" s="9">
        <f t="shared" si="127"/>
        <v>0.81470274216690464</v>
      </c>
      <c r="S480" s="9">
        <f t="shared" si="128"/>
        <v>9.73</v>
      </c>
      <c r="T480">
        <f t="shared" si="129"/>
        <v>12.34</v>
      </c>
      <c r="U480" s="9">
        <f t="shared" si="130"/>
        <v>1.033240682254841</v>
      </c>
      <c r="V480" s="9">
        <f t="shared" si="131"/>
        <v>0.85489362770031829</v>
      </c>
      <c r="W480" s="9">
        <f t="shared" si="132"/>
        <v>5.1050000000000004</v>
      </c>
      <c r="X480">
        <f t="shared" si="133"/>
        <v>25.93</v>
      </c>
      <c r="Y480" s="9">
        <f t="shared" si="134"/>
        <v>4.3422902578392266</v>
      </c>
      <c r="Z480" s="10">
        <f t="shared" si="135"/>
        <v>0.52107005287197228</v>
      </c>
      <c r="AA480">
        <f t="shared" si="136"/>
        <v>2.6099999999999994</v>
      </c>
    </row>
    <row r="481" spans="1:27">
      <c r="A481" s="1">
        <f t="shared" si="119"/>
        <v>6005004</v>
      </c>
      <c r="B481" s="1">
        <v>4</v>
      </c>
      <c r="C481" s="1">
        <v>5</v>
      </c>
      <c r="D481" s="2">
        <v>6</v>
      </c>
      <c r="E481" s="5">
        <v>659.83</v>
      </c>
      <c r="F481" s="5">
        <v>609.21</v>
      </c>
      <c r="G481" s="5">
        <v>28.53</v>
      </c>
      <c r="H481" s="5">
        <v>656.92</v>
      </c>
      <c r="I481" s="5">
        <v>644.1</v>
      </c>
      <c r="J481" s="5">
        <v>32.880000000000003</v>
      </c>
      <c r="K481" s="6">
        <f t="shared" si="120"/>
        <v>658.375</v>
      </c>
      <c r="L481" s="6">
        <f t="shared" si="121"/>
        <v>2.9100000000000819</v>
      </c>
      <c r="M481" s="6">
        <f t="shared" si="122"/>
        <v>626.65499999999997</v>
      </c>
      <c r="N481" s="5">
        <f t="shared" si="123"/>
        <v>21.76611644276489</v>
      </c>
      <c r="O481" s="6">
        <f t="shared" si="124"/>
        <v>-34.889999999999986</v>
      </c>
      <c r="P481" s="6">
        <f t="shared" si="125"/>
        <v>43.53223288552978</v>
      </c>
      <c r="Q481" s="6">
        <f t="shared" si="126"/>
        <v>-0.14096343257107066</v>
      </c>
      <c r="R481" s="9">
        <f t="shared" si="127"/>
        <v>0.86832210282888755</v>
      </c>
      <c r="S481" s="9">
        <f t="shared" si="128"/>
        <v>37.800000000000068</v>
      </c>
      <c r="T481">
        <f t="shared" si="129"/>
        <v>34.889999999999986</v>
      </c>
      <c r="U481" s="9">
        <f t="shared" si="130"/>
        <v>0.8014750838015825</v>
      </c>
      <c r="V481" s="9">
        <f t="shared" si="131"/>
        <v>1.457310957763613</v>
      </c>
      <c r="W481" s="9">
        <f t="shared" si="132"/>
        <v>31.720000000000027</v>
      </c>
      <c r="X481">
        <f t="shared" si="133"/>
        <v>626.65499999999997</v>
      </c>
      <c r="Y481" s="9">
        <f t="shared" si="134"/>
        <v>28.790390864986005</v>
      </c>
      <c r="Z481" s="10">
        <f t="shared" si="135"/>
        <v>0.52149784275680378</v>
      </c>
      <c r="AA481">
        <f t="shared" si="136"/>
        <v>2.9100000000000819</v>
      </c>
    </row>
    <row r="482" spans="1:27">
      <c r="A482" s="1">
        <f t="shared" si="119"/>
        <v>12002005</v>
      </c>
      <c r="B482" s="1">
        <v>5</v>
      </c>
      <c r="C482" s="1">
        <v>2</v>
      </c>
      <c r="D482" s="2">
        <v>12</v>
      </c>
      <c r="E482" s="5">
        <v>235.41</v>
      </c>
      <c r="F482" s="5">
        <v>231.91</v>
      </c>
      <c r="G482" s="5">
        <v>13.2</v>
      </c>
      <c r="H482" s="5">
        <v>266.04000000000002</v>
      </c>
      <c r="I482" s="5">
        <v>256.75</v>
      </c>
      <c r="J482" s="5">
        <v>26.75</v>
      </c>
      <c r="K482" s="6">
        <f t="shared" si="120"/>
        <v>250.72500000000002</v>
      </c>
      <c r="L482" s="6">
        <f t="shared" si="121"/>
        <v>-30.630000000000024</v>
      </c>
      <c r="M482" s="6">
        <f t="shared" si="122"/>
        <v>244.32999999999998</v>
      </c>
      <c r="N482" s="5">
        <f t="shared" si="123"/>
        <v>14.914778744587531</v>
      </c>
      <c r="O482" s="6">
        <f t="shared" si="124"/>
        <v>-24.840000000000003</v>
      </c>
      <c r="P482" s="6">
        <f t="shared" si="125"/>
        <v>29.829557489175063</v>
      </c>
      <c r="Q482" s="6">
        <f t="shared" si="126"/>
        <v>-0.60836252988725026</v>
      </c>
      <c r="R482" s="9">
        <f t="shared" si="127"/>
        <v>0.19410277883274571</v>
      </c>
      <c r="S482" s="9">
        <f t="shared" si="128"/>
        <v>5.7900000000000205</v>
      </c>
      <c r="T482">
        <f t="shared" si="129"/>
        <v>24.840000000000003</v>
      </c>
      <c r="U482" s="9">
        <f t="shared" si="130"/>
        <v>0.83273109260887512</v>
      </c>
      <c r="V482" s="9">
        <f t="shared" si="131"/>
        <v>0.42876935082397649</v>
      </c>
      <c r="W482" s="9">
        <f t="shared" si="132"/>
        <v>6.3950000000000387</v>
      </c>
      <c r="X482">
        <f t="shared" si="133"/>
        <v>244.32999999999998</v>
      </c>
      <c r="Y482" s="9">
        <f t="shared" si="134"/>
        <v>16.381738152747698</v>
      </c>
      <c r="Z482" s="10">
        <f t="shared" si="135"/>
        <v>0.52160138036627168</v>
      </c>
      <c r="AA482">
        <f t="shared" si="136"/>
        <v>30.630000000000024</v>
      </c>
    </row>
    <row r="483" spans="1:27">
      <c r="A483" s="1">
        <f t="shared" si="119"/>
        <v>13005003</v>
      </c>
      <c r="B483" s="1">
        <v>3</v>
      </c>
      <c r="C483" s="1">
        <v>5</v>
      </c>
      <c r="D483" s="2">
        <v>13</v>
      </c>
      <c r="E483" s="5">
        <v>288.57</v>
      </c>
      <c r="F483" s="5">
        <v>310.27</v>
      </c>
      <c r="G483" s="5">
        <v>17.48</v>
      </c>
      <c r="H483" s="5">
        <v>262.32</v>
      </c>
      <c r="I483" s="5">
        <v>247.12</v>
      </c>
      <c r="J483" s="5">
        <v>27.59</v>
      </c>
      <c r="K483" s="6">
        <f t="shared" si="120"/>
        <v>275.44499999999999</v>
      </c>
      <c r="L483" s="6">
        <f t="shared" si="121"/>
        <v>26.25</v>
      </c>
      <c r="M483" s="6">
        <f t="shared" si="122"/>
        <v>278.69499999999999</v>
      </c>
      <c r="N483" s="5">
        <f t="shared" si="123"/>
        <v>16.330634555950358</v>
      </c>
      <c r="O483" s="6">
        <f t="shared" si="124"/>
        <v>63.149999999999977</v>
      </c>
      <c r="P483" s="6">
        <f t="shared" si="125"/>
        <v>32.661269111900715</v>
      </c>
      <c r="Q483" s="6">
        <f t="shared" si="126"/>
        <v>-0.42714231946593345</v>
      </c>
      <c r="R483" s="9">
        <f t="shared" si="127"/>
        <v>1.129778511471093</v>
      </c>
      <c r="S483" s="9">
        <f t="shared" si="128"/>
        <v>36.899999999999977</v>
      </c>
      <c r="T483">
        <f t="shared" si="129"/>
        <v>63.149999999999977</v>
      </c>
      <c r="U483" s="9">
        <f t="shared" si="130"/>
        <v>1.9334827371110987</v>
      </c>
      <c r="V483" s="9">
        <f t="shared" si="131"/>
        <v>0.19901247492038235</v>
      </c>
      <c r="W483" s="9">
        <f t="shared" si="132"/>
        <v>3.25</v>
      </c>
      <c r="X483">
        <f t="shared" si="133"/>
        <v>278.69499999999999</v>
      </c>
      <c r="Y483" s="9">
        <f t="shared" si="134"/>
        <v>17.065778983980294</v>
      </c>
      <c r="Z483" s="10">
        <f t="shared" si="135"/>
        <v>0.52169914701866249</v>
      </c>
      <c r="AA483">
        <f t="shared" si="136"/>
        <v>26.25</v>
      </c>
    </row>
    <row r="484" spans="1:27">
      <c r="A484" s="1">
        <f t="shared" si="119"/>
        <v>17004003</v>
      </c>
      <c r="B484" s="1">
        <v>3</v>
      </c>
      <c r="C484" s="1">
        <v>4</v>
      </c>
      <c r="D484" s="2">
        <v>17</v>
      </c>
      <c r="E484" s="5">
        <v>184.08</v>
      </c>
      <c r="F484" s="5">
        <v>191.64</v>
      </c>
      <c r="G484" s="5">
        <v>11.82</v>
      </c>
      <c r="H484" s="5">
        <v>182.67</v>
      </c>
      <c r="I484" s="5">
        <v>184.39</v>
      </c>
      <c r="J484" s="5">
        <v>23.05</v>
      </c>
      <c r="K484" s="6">
        <f t="shared" si="120"/>
        <v>183.375</v>
      </c>
      <c r="L484" s="6">
        <f t="shared" si="121"/>
        <v>1.410000000000025</v>
      </c>
      <c r="M484" s="6">
        <f t="shared" si="122"/>
        <v>188.01499999999999</v>
      </c>
      <c r="N484" s="5">
        <f t="shared" si="123"/>
        <v>12.951977648220367</v>
      </c>
      <c r="O484" s="6">
        <f t="shared" si="124"/>
        <v>7.25</v>
      </c>
      <c r="P484" s="6">
        <f t="shared" si="125"/>
        <v>25.903955296440735</v>
      </c>
      <c r="Q484" s="6">
        <f t="shared" si="126"/>
        <v>-0.58357884452342268</v>
      </c>
      <c r="R484" s="9">
        <f t="shared" si="127"/>
        <v>0.22544819635333468</v>
      </c>
      <c r="S484" s="9">
        <f t="shared" si="128"/>
        <v>5.839999999999975</v>
      </c>
      <c r="T484">
        <f t="shared" si="129"/>
        <v>7.25</v>
      </c>
      <c r="U484" s="9">
        <f t="shared" si="130"/>
        <v>0.27988003828111019</v>
      </c>
      <c r="V484" s="9">
        <f t="shared" si="131"/>
        <v>0.35824644899982</v>
      </c>
      <c r="W484" s="9">
        <f t="shared" si="132"/>
        <v>4.6399999999999864</v>
      </c>
      <c r="X484">
        <f t="shared" si="133"/>
        <v>188.01499999999999</v>
      </c>
      <c r="Y484" s="9">
        <f t="shared" si="134"/>
        <v>14.516315971702877</v>
      </c>
      <c r="Z484" s="10">
        <f t="shared" si="135"/>
        <v>0.52202107237160456</v>
      </c>
      <c r="AA484">
        <f t="shared" si="136"/>
        <v>1.410000000000025</v>
      </c>
    </row>
    <row r="485" spans="1:27">
      <c r="A485" s="1">
        <f t="shared" si="119"/>
        <v>2007001</v>
      </c>
      <c r="B485" s="1">
        <v>1</v>
      </c>
      <c r="C485" s="1">
        <v>7</v>
      </c>
      <c r="D485" s="2">
        <v>2</v>
      </c>
      <c r="E485" s="5">
        <v>131.74</v>
      </c>
      <c r="F485" s="5">
        <v>136.26</v>
      </c>
      <c r="G485" s="5">
        <v>12.13</v>
      </c>
      <c r="H485" s="5">
        <v>138.27000000000001</v>
      </c>
      <c r="I485" s="5">
        <v>120.54</v>
      </c>
      <c r="J485" s="5">
        <v>12.76</v>
      </c>
      <c r="K485" s="6">
        <f t="shared" si="120"/>
        <v>135.005</v>
      </c>
      <c r="L485" s="6">
        <f t="shared" si="121"/>
        <v>-6.5300000000000011</v>
      </c>
      <c r="M485" s="6">
        <f t="shared" si="122"/>
        <v>128.4</v>
      </c>
      <c r="N485" s="5">
        <f t="shared" si="123"/>
        <v>8.8027623505352004</v>
      </c>
      <c r="O485" s="6">
        <f t="shared" si="124"/>
        <v>15.719999999999985</v>
      </c>
      <c r="P485" s="6">
        <f t="shared" si="125"/>
        <v>17.605524701070401</v>
      </c>
      <c r="Q485" s="6">
        <f t="shared" si="126"/>
        <v>-5.0590328580485108E-2</v>
      </c>
      <c r="R485" s="9">
        <f t="shared" si="127"/>
        <v>1.2638078317908472</v>
      </c>
      <c r="S485" s="9">
        <f t="shared" si="128"/>
        <v>22.249999999999986</v>
      </c>
      <c r="T485">
        <f t="shared" si="129"/>
        <v>15.719999999999985</v>
      </c>
      <c r="U485" s="9">
        <f t="shared" si="130"/>
        <v>0.89290153329222965</v>
      </c>
      <c r="V485" s="9">
        <f t="shared" si="131"/>
        <v>0.75033264979582359</v>
      </c>
      <c r="W485" s="9">
        <f t="shared" si="132"/>
        <v>6.6049999999999898</v>
      </c>
      <c r="X485">
        <f t="shared" si="133"/>
        <v>128.4</v>
      </c>
      <c r="Y485" s="9">
        <f t="shared" si="134"/>
        <v>14.586330391186058</v>
      </c>
      <c r="Z485" s="10">
        <f t="shared" si="135"/>
        <v>0.52223749386653584</v>
      </c>
      <c r="AA485">
        <f t="shared" si="136"/>
        <v>6.5300000000000011</v>
      </c>
    </row>
    <row r="486" spans="1:27">
      <c r="A486" s="1">
        <f t="shared" si="119"/>
        <v>21004001</v>
      </c>
      <c r="B486" s="1">
        <v>1</v>
      </c>
      <c r="C486" s="1">
        <v>4</v>
      </c>
      <c r="D486" s="2">
        <v>21</v>
      </c>
      <c r="E486" s="5">
        <v>296.77</v>
      </c>
      <c r="F486" s="5">
        <v>297.95999999999998</v>
      </c>
      <c r="G486" s="5">
        <v>16.86</v>
      </c>
      <c r="H486" s="5">
        <v>282.82</v>
      </c>
      <c r="I486" s="5">
        <v>297.55</v>
      </c>
      <c r="J486" s="5">
        <v>16.87</v>
      </c>
      <c r="K486" s="6">
        <f t="shared" si="120"/>
        <v>289.79499999999996</v>
      </c>
      <c r="L486" s="6">
        <f t="shared" si="121"/>
        <v>13.949999999999989</v>
      </c>
      <c r="M486" s="6">
        <f t="shared" si="122"/>
        <v>297.755</v>
      </c>
      <c r="N486" s="5">
        <f t="shared" si="123"/>
        <v>11.925356388804488</v>
      </c>
      <c r="O486" s="6">
        <f t="shared" si="124"/>
        <v>0.40999999999996817</v>
      </c>
      <c r="P486" s="6">
        <f t="shared" si="125"/>
        <v>23.850712777608976</v>
      </c>
      <c r="Q486" s="6">
        <f t="shared" si="126"/>
        <v>-5.9294391467810297E-4</v>
      </c>
      <c r="R486" s="9">
        <f t="shared" si="127"/>
        <v>0.56769791855911989</v>
      </c>
      <c r="S486" s="9">
        <f t="shared" si="128"/>
        <v>13.54000000000002</v>
      </c>
      <c r="T486">
        <f t="shared" si="129"/>
        <v>0.40999999999996817</v>
      </c>
      <c r="U486" s="9">
        <f t="shared" si="130"/>
        <v>1.7190261935688386E-2</v>
      </c>
      <c r="V486" s="9">
        <f t="shared" si="131"/>
        <v>0.6674852927223941</v>
      </c>
      <c r="W486" s="9">
        <f t="shared" si="132"/>
        <v>7.9600000000000364</v>
      </c>
      <c r="X486">
        <f t="shared" si="133"/>
        <v>297.755</v>
      </c>
      <c r="Y486" s="9">
        <f t="shared" si="134"/>
        <v>24.96822654956728</v>
      </c>
      <c r="Z486" s="10">
        <f t="shared" si="135"/>
        <v>0.52225089755786924</v>
      </c>
      <c r="AA486">
        <f t="shared" si="136"/>
        <v>13.949999999999989</v>
      </c>
    </row>
    <row r="487" spans="1:27">
      <c r="A487" s="1">
        <f t="shared" si="119"/>
        <v>5006003</v>
      </c>
      <c r="B487" s="1">
        <v>3</v>
      </c>
      <c r="C487" s="1">
        <v>6</v>
      </c>
      <c r="D487" s="2">
        <v>5</v>
      </c>
      <c r="E487" s="5">
        <v>87.7</v>
      </c>
      <c r="F487" s="5">
        <v>98.41</v>
      </c>
      <c r="G487" s="5">
        <v>10.31</v>
      </c>
      <c r="H487" s="5">
        <v>105.74</v>
      </c>
      <c r="I487" s="5">
        <v>107.66</v>
      </c>
      <c r="J487" s="5">
        <v>8.7799999999999994</v>
      </c>
      <c r="K487" s="6">
        <f t="shared" si="120"/>
        <v>96.72</v>
      </c>
      <c r="L487" s="6">
        <f t="shared" si="121"/>
        <v>-18.039999999999992</v>
      </c>
      <c r="M487" s="6">
        <f t="shared" si="122"/>
        <v>103.035</v>
      </c>
      <c r="N487" s="5">
        <f t="shared" si="123"/>
        <v>6.7709766651495702</v>
      </c>
      <c r="O487" s="6">
        <f t="shared" si="124"/>
        <v>-9.25</v>
      </c>
      <c r="P487" s="6">
        <f t="shared" si="125"/>
        <v>13.54195333029914</v>
      </c>
      <c r="Q487" s="6">
        <f t="shared" si="126"/>
        <v>0.15927027638649949</v>
      </c>
      <c r="R487" s="9">
        <f t="shared" si="127"/>
        <v>0.64909395163347694</v>
      </c>
      <c r="S487" s="9">
        <f t="shared" si="128"/>
        <v>8.789999999999992</v>
      </c>
      <c r="T487">
        <f t="shared" si="129"/>
        <v>9.25</v>
      </c>
      <c r="U487" s="9">
        <f t="shared" si="130"/>
        <v>0.68306246332305653</v>
      </c>
      <c r="V487" s="9">
        <f t="shared" si="131"/>
        <v>0.9326571796508325</v>
      </c>
      <c r="W487" s="9">
        <f t="shared" si="132"/>
        <v>6.3149999999999977</v>
      </c>
      <c r="X487">
        <f t="shared" si="133"/>
        <v>103.035</v>
      </c>
      <c r="Y487" s="9">
        <f t="shared" si="134"/>
        <v>15.217154791025109</v>
      </c>
      <c r="Z487" s="10">
        <f t="shared" si="135"/>
        <v>0.52234279931860839</v>
      </c>
      <c r="AA487">
        <f t="shared" si="136"/>
        <v>18.039999999999992</v>
      </c>
    </row>
    <row r="488" spans="1:27">
      <c r="A488" s="1">
        <f t="shared" si="119"/>
        <v>9003005</v>
      </c>
      <c r="B488" s="1">
        <v>5</v>
      </c>
      <c r="C488" s="1">
        <v>3</v>
      </c>
      <c r="D488" s="2">
        <v>9</v>
      </c>
      <c r="E488" s="5">
        <v>12.41</v>
      </c>
      <c r="F488" s="5">
        <v>14.33</v>
      </c>
      <c r="G488" s="5">
        <v>7.12</v>
      </c>
      <c r="H488" s="5">
        <v>10.93</v>
      </c>
      <c r="I488" s="5">
        <v>5.0999999999999996</v>
      </c>
      <c r="J488" s="5">
        <v>7.12</v>
      </c>
      <c r="K488" s="6">
        <f t="shared" si="120"/>
        <v>11.67</v>
      </c>
      <c r="L488" s="6">
        <f t="shared" si="121"/>
        <v>1.4800000000000004</v>
      </c>
      <c r="M488" s="6">
        <f t="shared" si="122"/>
        <v>9.7149999999999999</v>
      </c>
      <c r="N488" s="5">
        <f t="shared" si="123"/>
        <v>5.0346002820482187</v>
      </c>
      <c r="O488" s="6">
        <f t="shared" si="124"/>
        <v>9.23</v>
      </c>
      <c r="P488" s="6">
        <f t="shared" si="125"/>
        <v>10.069200564096437</v>
      </c>
      <c r="Q488" s="6">
        <f t="shared" si="126"/>
        <v>0</v>
      </c>
      <c r="R488" s="9">
        <f t="shared" si="127"/>
        <v>0.76967381379153688</v>
      </c>
      <c r="S488" s="9">
        <f t="shared" si="128"/>
        <v>7.75</v>
      </c>
      <c r="T488">
        <f t="shared" si="129"/>
        <v>9.23</v>
      </c>
      <c r="U488" s="9">
        <f t="shared" si="130"/>
        <v>0.9166566840381789</v>
      </c>
      <c r="V488" s="9">
        <f t="shared" si="131"/>
        <v>0.38831285315160124</v>
      </c>
      <c r="W488" s="9">
        <f t="shared" si="132"/>
        <v>1.9550000000000001</v>
      </c>
      <c r="X488">
        <f t="shared" si="133"/>
        <v>9.7149999999999999</v>
      </c>
      <c r="Y488" s="9">
        <f t="shared" si="134"/>
        <v>1.929646735738008</v>
      </c>
      <c r="Z488" s="10">
        <f t="shared" si="135"/>
        <v>0.52284797025521679</v>
      </c>
      <c r="AA488">
        <f t="shared" si="136"/>
        <v>1.4800000000000004</v>
      </c>
    </row>
    <row r="489" spans="1:27">
      <c r="A489" s="1">
        <f t="shared" si="119"/>
        <v>11006002</v>
      </c>
      <c r="B489" s="1">
        <v>2</v>
      </c>
      <c r="C489" s="1">
        <v>6</v>
      </c>
      <c r="D489" s="2">
        <v>11</v>
      </c>
      <c r="E489" s="5">
        <v>1308.67</v>
      </c>
      <c r="F489" s="5">
        <v>1263.6600000000001</v>
      </c>
      <c r="G489" s="5">
        <v>47.13</v>
      </c>
      <c r="H489" s="5">
        <v>1277.83</v>
      </c>
      <c r="I489" s="5">
        <v>1253.6400000000001</v>
      </c>
      <c r="J489" s="5">
        <v>48.36</v>
      </c>
      <c r="K489" s="6">
        <f t="shared" si="120"/>
        <v>1293.25</v>
      </c>
      <c r="L489" s="6">
        <f t="shared" si="121"/>
        <v>30.840000000000146</v>
      </c>
      <c r="M489" s="6">
        <f t="shared" si="122"/>
        <v>1258.6500000000001</v>
      </c>
      <c r="N489" s="5">
        <f t="shared" si="123"/>
        <v>33.763613920906039</v>
      </c>
      <c r="O489" s="6">
        <f t="shared" si="124"/>
        <v>10.019999999999982</v>
      </c>
      <c r="P489" s="6">
        <f t="shared" si="125"/>
        <v>67.527227841812078</v>
      </c>
      <c r="Q489" s="6">
        <f t="shared" si="126"/>
        <v>-2.5757586224251599E-2</v>
      </c>
      <c r="R489" s="9">
        <f t="shared" si="127"/>
        <v>0.30832007570002246</v>
      </c>
      <c r="S489" s="9">
        <f t="shared" si="128"/>
        <v>20.820000000000164</v>
      </c>
      <c r="T489">
        <f t="shared" si="129"/>
        <v>10.019999999999982</v>
      </c>
      <c r="U489" s="9">
        <f t="shared" si="130"/>
        <v>0.14838458974611887</v>
      </c>
      <c r="V489" s="9">
        <f t="shared" si="131"/>
        <v>1.0247718174083251</v>
      </c>
      <c r="W489" s="9">
        <f t="shared" si="132"/>
        <v>34.599999999999909</v>
      </c>
      <c r="X489">
        <f t="shared" si="133"/>
        <v>1258.6500000000001</v>
      </c>
      <c r="Y489" s="9">
        <f t="shared" si="134"/>
        <v>37.278296184421734</v>
      </c>
      <c r="Z489" s="10">
        <f t="shared" si="135"/>
        <v>0.5228747459956351</v>
      </c>
      <c r="AA489">
        <f t="shared" si="136"/>
        <v>30.840000000000146</v>
      </c>
    </row>
    <row r="490" spans="1:27">
      <c r="A490" s="1">
        <f t="shared" si="119"/>
        <v>18005001</v>
      </c>
      <c r="B490" s="1">
        <v>1</v>
      </c>
      <c r="C490" s="1">
        <v>5</v>
      </c>
      <c r="D490" s="2">
        <v>18</v>
      </c>
      <c r="E490" s="5">
        <v>369.51</v>
      </c>
      <c r="F490" s="5">
        <v>378.24</v>
      </c>
      <c r="G490" s="5">
        <v>16.29</v>
      </c>
      <c r="H490" s="5">
        <v>369.03</v>
      </c>
      <c r="I490" s="5">
        <v>340.22</v>
      </c>
      <c r="J490" s="5">
        <v>18.68</v>
      </c>
      <c r="K490" s="6">
        <f t="shared" si="120"/>
        <v>369.27</v>
      </c>
      <c r="L490" s="6">
        <f t="shared" si="121"/>
        <v>0.48000000000001819</v>
      </c>
      <c r="M490" s="6">
        <f t="shared" si="122"/>
        <v>359.23</v>
      </c>
      <c r="N490" s="5">
        <f t="shared" si="123"/>
        <v>12.392603640881926</v>
      </c>
      <c r="O490" s="6">
        <f t="shared" si="124"/>
        <v>38.019999999999982</v>
      </c>
      <c r="P490" s="6">
        <f t="shared" si="125"/>
        <v>24.785207281763853</v>
      </c>
      <c r="Q490" s="6">
        <f t="shared" si="126"/>
        <v>-0.13605309401740015</v>
      </c>
      <c r="R490" s="9">
        <f t="shared" si="127"/>
        <v>1.514613114719467</v>
      </c>
      <c r="S490" s="9">
        <f t="shared" si="128"/>
        <v>37.539999999999964</v>
      </c>
      <c r="T490">
        <f t="shared" si="129"/>
        <v>38.019999999999982</v>
      </c>
      <c r="U490" s="9">
        <f t="shared" si="130"/>
        <v>1.5339795051047993</v>
      </c>
      <c r="V490" s="9">
        <f t="shared" si="131"/>
        <v>0.81016066445303192</v>
      </c>
      <c r="W490" s="9">
        <f t="shared" si="132"/>
        <v>10.039999999999964</v>
      </c>
      <c r="X490">
        <f t="shared" si="133"/>
        <v>359.23</v>
      </c>
      <c r="Y490" s="9">
        <f t="shared" si="134"/>
        <v>28.987451742177662</v>
      </c>
      <c r="Z490" s="10">
        <f t="shared" si="135"/>
        <v>0.52309463770908604</v>
      </c>
      <c r="AA490">
        <f t="shared" si="136"/>
        <v>0.48000000000001819</v>
      </c>
    </row>
    <row r="491" spans="1:27">
      <c r="A491" s="1">
        <f t="shared" si="119"/>
        <v>3007001</v>
      </c>
      <c r="B491" s="1">
        <v>1</v>
      </c>
      <c r="C491" s="1">
        <v>7</v>
      </c>
      <c r="D491" s="2">
        <v>3</v>
      </c>
      <c r="E491" s="5">
        <v>47.44</v>
      </c>
      <c r="F491" s="5">
        <v>47.26</v>
      </c>
      <c r="G491" s="5">
        <v>8.65</v>
      </c>
      <c r="H491" s="5">
        <v>51.79</v>
      </c>
      <c r="I491" s="5">
        <v>55.16</v>
      </c>
      <c r="J491" s="5">
        <v>10.17</v>
      </c>
      <c r="K491" s="6">
        <f t="shared" si="120"/>
        <v>49.614999999999995</v>
      </c>
      <c r="L491" s="6">
        <f t="shared" si="121"/>
        <v>-4.3500000000000014</v>
      </c>
      <c r="M491" s="6">
        <f t="shared" si="122"/>
        <v>51.209999999999994</v>
      </c>
      <c r="N491" s="5">
        <f t="shared" si="123"/>
        <v>6.6755411765638897</v>
      </c>
      <c r="O491" s="6">
        <f t="shared" si="124"/>
        <v>-7.8999999999999986</v>
      </c>
      <c r="P491" s="6">
        <f t="shared" si="125"/>
        <v>13.351082353127779</v>
      </c>
      <c r="Q491" s="6">
        <f t="shared" si="126"/>
        <v>-0.16048345202337819</v>
      </c>
      <c r="R491" s="9">
        <f t="shared" si="127"/>
        <v>0.26589604543697037</v>
      </c>
      <c r="S491" s="9">
        <f t="shared" si="128"/>
        <v>3.5499999999999972</v>
      </c>
      <c r="T491">
        <f t="shared" si="129"/>
        <v>7.8999999999999986</v>
      </c>
      <c r="U491" s="9">
        <f t="shared" si="130"/>
        <v>0.59171232646537097</v>
      </c>
      <c r="V491" s="9">
        <f t="shared" si="131"/>
        <v>0.23893193942082691</v>
      </c>
      <c r="W491" s="9">
        <f t="shared" si="132"/>
        <v>1.5949999999999989</v>
      </c>
      <c r="X491">
        <f t="shared" si="133"/>
        <v>51.209999999999994</v>
      </c>
      <c r="Y491" s="9">
        <f t="shared" si="134"/>
        <v>7.6712881615928232</v>
      </c>
      <c r="Z491" s="10">
        <f t="shared" si="135"/>
        <v>0.52417745086945511</v>
      </c>
      <c r="AA491">
        <f t="shared" si="136"/>
        <v>4.3500000000000014</v>
      </c>
    </row>
    <row r="492" spans="1:27">
      <c r="A492" s="1">
        <f t="shared" si="119"/>
        <v>19001004</v>
      </c>
      <c r="B492" s="1">
        <v>4</v>
      </c>
      <c r="C492" s="1">
        <v>1</v>
      </c>
      <c r="D492" s="2">
        <v>19</v>
      </c>
      <c r="E492" s="5">
        <v>325.45</v>
      </c>
      <c r="F492" s="5">
        <v>302.26</v>
      </c>
      <c r="G492" s="5">
        <v>20.99</v>
      </c>
      <c r="H492" s="5">
        <v>276.26</v>
      </c>
      <c r="I492" s="5">
        <v>274.48</v>
      </c>
      <c r="J492" s="5">
        <v>20.51</v>
      </c>
      <c r="K492" s="6">
        <f t="shared" si="120"/>
        <v>300.85500000000002</v>
      </c>
      <c r="L492" s="6">
        <f t="shared" si="121"/>
        <v>49.19</v>
      </c>
      <c r="M492" s="6">
        <f t="shared" si="122"/>
        <v>288.37</v>
      </c>
      <c r="N492" s="5">
        <f t="shared" si="123"/>
        <v>14.673447106934349</v>
      </c>
      <c r="O492" s="6">
        <f t="shared" si="124"/>
        <v>27.779999999999973</v>
      </c>
      <c r="P492" s="6">
        <f t="shared" si="125"/>
        <v>29.346894213868698</v>
      </c>
      <c r="Q492" s="6">
        <f t="shared" si="126"/>
        <v>2.3129435899531748E-2</v>
      </c>
      <c r="R492" s="9">
        <f t="shared" si="127"/>
        <v>0.72954909108855992</v>
      </c>
      <c r="S492" s="9">
        <f t="shared" si="128"/>
        <v>21.410000000000025</v>
      </c>
      <c r="T492">
        <f t="shared" si="129"/>
        <v>27.779999999999973</v>
      </c>
      <c r="U492" s="9">
        <f t="shared" si="130"/>
        <v>0.94660783514433211</v>
      </c>
      <c r="V492" s="9">
        <f t="shared" si="131"/>
        <v>0.85085664663621385</v>
      </c>
      <c r="W492" s="9">
        <f t="shared" si="132"/>
        <v>12.485000000000014</v>
      </c>
      <c r="X492">
        <f t="shared" si="133"/>
        <v>288.37</v>
      </c>
      <c r="Y492" s="9">
        <f t="shared" si="134"/>
        <v>19.652505501840988</v>
      </c>
      <c r="Z492" s="10">
        <f t="shared" si="135"/>
        <v>0.52429571808283915</v>
      </c>
      <c r="AA492">
        <f t="shared" si="136"/>
        <v>49.19</v>
      </c>
    </row>
    <row r="493" spans="1:27">
      <c r="A493" s="1">
        <f t="shared" si="119"/>
        <v>16003004</v>
      </c>
      <c r="B493" s="1">
        <v>4</v>
      </c>
      <c r="C493" s="1">
        <v>3</v>
      </c>
      <c r="D493" s="2">
        <v>16</v>
      </c>
      <c r="E493" s="5">
        <v>131.51</v>
      </c>
      <c r="F493" s="5">
        <v>136.69</v>
      </c>
      <c r="G493" s="5">
        <v>10.59</v>
      </c>
      <c r="H493" s="5">
        <v>136.01</v>
      </c>
      <c r="I493" s="5">
        <v>127.59</v>
      </c>
      <c r="J493" s="5">
        <v>19.760000000000002</v>
      </c>
      <c r="K493" s="6">
        <f t="shared" si="120"/>
        <v>133.76</v>
      </c>
      <c r="L493" s="6">
        <f t="shared" si="121"/>
        <v>-4.5</v>
      </c>
      <c r="M493" s="6">
        <f t="shared" si="122"/>
        <v>132.13999999999999</v>
      </c>
      <c r="N493" s="5">
        <f t="shared" si="123"/>
        <v>11.209434642300209</v>
      </c>
      <c r="O493" s="6">
        <f t="shared" si="124"/>
        <v>9.0999999999999943</v>
      </c>
      <c r="P493" s="6">
        <f t="shared" si="125"/>
        <v>22.418869284600419</v>
      </c>
      <c r="Q493" s="6">
        <f t="shared" si="126"/>
        <v>-0.55373327441372044</v>
      </c>
      <c r="R493" s="9">
        <f t="shared" si="127"/>
        <v>0.60663184335268283</v>
      </c>
      <c r="S493" s="9">
        <f t="shared" si="128"/>
        <v>13.599999999999994</v>
      </c>
      <c r="T493">
        <f t="shared" si="129"/>
        <v>9.0999999999999943</v>
      </c>
      <c r="U493" s="9">
        <f t="shared" si="130"/>
        <v>0.4059080716551039</v>
      </c>
      <c r="V493" s="9">
        <f t="shared" si="131"/>
        <v>0.14452111562225725</v>
      </c>
      <c r="W493" s="9">
        <f t="shared" si="132"/>
        <v>1.6200000000000045</v>
      </c>
      <c r="X493">
        <f t="shared" si="133"/>
        <v>132.13999999999999</v>
      </c>
      <c r="Y493" s="9">
        <f t="shared" si="134"/>
        <v>11.788284085385815</v>
      </c>
      <c r="Z493" s="10">
        <f t="shared" si="135"/>
        <v>0.52465607782622703</v>
      </c>
      <c r="AA493">
        <f t="shared" si="136"/>
        <v>4.5</v>
      </c>
    </row>
    <row r="494" spans="1:27">
      <c r="A494" s="1">
        <f t="shared" si="119"/>
        <v>22003002</v>
      </c>
      <c r="B494" s="1">
        <v>2</v>
      </c>
      <c r="C494" s="1">
        <v>3</v>
      </c>
      <c r="D494" s="2">
        <v>22</v>
      </c>
      <c r="E494" s="5">
        <v>67.56</v>
      </c>
      <c r="F494" s="5">
        <v>63.25</v>
      </c>
      <c r="G494" s="5">
        <v>7.66</v>
      </c>
      <c r="H494" s="5">
        <v>61.95</v>
      </c>
      <c r="I494" s="5">
        <v>67.709999999999994</v>
      </c>
      <c r="J494" s="5">
        <v>11.6</v>
      </c>
      <c r="K494" s="6">
        <f t="shared" si="120"/>
        <v>64.754999999999995</v>
      </c>
      <c r="L494" s="6">
        <f t="shared" si="121"/>
        <v>5.6099999999999994</v>
      </c>
      <c r="M494" s="6">
        <f t="shared" si="122"/>
        <v>65.47999999999999</v>
      </c>
      <c r="N494" s="5">
        <f t="shared" si="123"/>
        <v>6.9504604164040815</v>
      </c>
      <c r="O494" s="6">
        <f t="shared" si="124"/>
        <v>-4.4599999999999937</v>
      </c>
      <c r="P494" s="6">
        <f t="shared" si="125"/>
        <v>13.900920832808163</v>
      </c>
      <c r="Q494" s="6">
        <f t="shared" si="126"/>
        <v>-0.39270403590228714</v>
      </c>
      <c r="R494" s="9">
        <f t="shared" si="127"/>
        <v>0.7244124415292944</v>
      </c>
      <c r="S494" s="9">
        <f t="shared" si="128"/>
        <v>10.069999999999993</v>
      </c>
      <c r="T494">
        <f t="shared" si="129"/>
        <v>4.4599999999999937</v>
      </c>
      <c r="U494" s="9">
        <f t="shared" si="130"/>
        <v>0.32084205454028308</v>
      </c>
      <c r="V494" s="9">
        <f t="shared" si="131"/>
        <v>0.10430963656578643</v>
      </c>
      <c r="W494" s="9">
        <f t="shared" si="132"/>
        <v>0.72499999999999432</v>
      </c>
      <c r="X494">
        <f t="shared" si="133"/>
        <v>65.47999999999999</v>
      </c>
      <c r="Y494" s="9">
        <f t="shared" si="134"/>
        <v>9.4209586239003418</v>
      </c>
      <c r="Z494" s="10">
        <f t="shared" si="135"/>
        <v>0.52499904761818372</v>
      </c>
      <c r="AA494">
        <f t="shared" si="136"/>
        <v>5.6099999999999994</v>
      </c>
    </row>
    <row r="495" spans="1:27">
      <c r="A495" s="1">
        <f t="shared" si="119"/>
        <v>18002004</v>
      </c>
      <c r="B495" s="1">
        <v>4</v>
      </c>
      <c r="C495" s="1">
        <v>2</v>
      </c>
      <c r="D495" s="2">
        <v>18</v>
      </c>
      <c r="E495" s="5">
        <v>342.35</v>
      </c>
      <c r="F495" s="5">
        <v>335.38</v>
      </c>
      <c r="G495" s="5">
        <v>22.34</v>
      </c>
      <c r="H495" s="5">
        <v>351.25</v>
      </c>
      <c r="I495" s="5">
        <v>359.73</v>
      </c>
      <c r="J495" s="5">
        <v>31.28</v>
      </c>
      <c r="K495" s="6">
        <f t="shared" si="120"/>
        <v>346.8</v>
      </c>
      <c r="L495" s="6">
        <f t="shared" si="121"/>
        <v>-8.8999999999999773</v>
      </c>
      <c r="M495" s="6">
        <f t="shared" si="122"/>
        <v>347.55500000000001</v>
      </c>
      <c r="N495" s="5">
        <f t="shared" si="123"/>
        <v>19.219222148671886</v>
      </c>
      <c r="O495" s="6">
        <f t="shared" si="124"/>
        <v>-24.350000000000023</v>
      </c>
      <c r="P495" s="6">
        <f t="shared" si="125"/>
        <v>38.438444297343771</v>
      </c>
      <c r="Q495" s="6">
        <f t="shared" si="126"/>
        <v>-0.32443875320301541</v>
      </c>
      <c r="R495" s="9">
        <f t="shared" si="127"/>
        <v>0.40194134498486178</v>
      </c>
      <c r="S495" s="9">
        <f t="shared" si="128"/>
        <v>15.450000000000045</v>
      </c>
      <c r="T495">
        <f t="shared" si="129"/>
        <v>24.350000000000023</v>
      </c>
      <c r="U495" s="9">
        <f t="shared" si="130"/>
        <v>0.6334803721929686</v>
      </c>
      <c r="V495" s="9">
        <f t="shared" si="131"/>
        <v>3.9283587762274162E-2</v>
      </c>
      <c r="W495" s="9">
        <f t="shared" si="132"/>
        <v>0.75499999999999545</v>
      </c>
      <c r="X495">
        <f t="shared" si="133"/>
        <v>347.55500000000001</v>
      </c>
      <c r="Y495" s="9">
        <f t="shared" si="134"/>
        <v>18.083718337373881</v>
      </c>
      <c r="Z495" s="10">
        <f t="shared" si="135"/>
        <v>0.52534940753749781</v>
      </c>
      <c r="AA495">
        <f t="shared" si="136"/>
        <v>8.8999999999999773</v>
      </c>
    </row>
    <row r="496" spans="1:27">
      <c r="A496" s="1">
        <f t="shared" si="119"/>
        <v>14001005</v>
      </c>
      <c r="B496" s="1">
        <v>5</v>
      </c>
      <c r="C496" s="1">
        <v>1</v>
      </c>
      <c r="D496" s="2">
        <v>14</v>
      </c>
      <c r="E496" s="5">
        <v>756.83</v>
      </c>
      <c r="F496" s="5">
        <v>786.84</v>
      </c>
      <c r="G496" s="5">
        <v>36.880000000000003</v>
      </c>
      <c r="H496" s="5">
        <v>707.94</v>
      </c>
      <c r="I496" s="5">
        <v>610.41999999999996</v>
      </c>
      <c r="J496" s="5">
        <v>98.37</v>
      </c>
      <c r="K496" s="6">
        <f t="shared" si="120"/>
        <v>732.38499999999999</v>
      </c>
      <c r="L496" s="6">
        <f t="shared" si="121"/>
        <v>48.889999999999986</v>
      </c>
      <c r="M496" s="6">
        <f t="shared" si="122"/>
        <v>698.63</v>
      </c>
      <c r="N496" s="5">
        <f t="shared" si="123"/>
        <v>52.528067021355362</v>
      </c>
      <c r="O496" s="6">
        <f t="shared" si="124"/>
        <v>176.42000000000007</v>
      </c>
      <c r="P496" s="6">
        <f t="shared" si="125"/>
        <v>105.05613404271072</v>
      </c>
      <c r="Q496" s="6">
        <f t="shared" si="126"/>
        <v>-0.75352720495856429</v>
      </c>
      <c r="R496" s="9">
        <f t="shared" si="127"/>
        <v>1.2139224535727973</v>
      </c>
      <c r="S496" s="9">
        <f t="shared" si="128"/>
        <v>127.53000000000009</v>
      </c>
      <c r="T496">
        <f t="shared" si="129"/>
        <v>176.42000000000007</v>
      </c>
      <c r="U496" s="9">
        <f t="shared" si="130"/>
        <v>1.67929270963156</v>
      </c>
      <c r="V496" s="9">
        <f t="shared" si="131"/>
        <v>0.64260883588723816</v>
      </c>
      <c r="W496" s="9">
        <f t="shared" si="132"/>
        <v>33.754999999999995</v>
      </c>
      <c r="X496">
        <f t="shared" si="133"/>
        <v>698.63</v>
      </c>
      <c r="Y496" s="9">
        <f t="shared" si="134"/>
        <v>13.300127714883759</v>
      </c>
      <c r="Z496" s="10">
        <f t="shared" si="135"/>
        <v>0.52635729310041857</v>
      </c>
      <c r="AA496">
        <f t="shared" si="136"/>
        <v>48.889999999999986</v>
      </c>
    </row>
    <row r="497" spans="1:27">
      <c r="A497" s="1">
        <f t="shared" si="119"/>
        <v>7005004</v>
      </c>
      <c r="B497" s="1">
        <v>4</v>
      </c>
      <c r="C497" s="1">
        <v>5</v>
      </c>
      <c r="D497" s="2">
        <v>7</v>
      </c>
      <c r="E497" s="5">
        <v>350.92</v>
      </c>
      <c r="F497" s="5">
        <v>317.45</v>
      </c>
      <c r="G497" s="5">
        <v>20.440000000000001</v>
      </c>
      <c r="H497" s="5">
        <v>351.75</v>
      </c>
      <c r="I497" s="5">
        <v>337.26</v>
      </c>
      <c r="J497" s="5">
        <v>17.190000000000001</v>
      </c>
      <c r="K497" s="6">
        <f t="shared" si="120"/>
        <v>351.33500000000004</v>
      </c>
      <c r="L497" s="6">
        <f t="shared" si="121"/>
        <v>-0.82999999999998408</v>
      </c>
      <c r="M497" s="6">
        <f t="shared" si="122"/>
        <v>327.35500000000002</v>
      </c>
      <c r="N497" s="5">
        <f t="shared" si="123"/>
        <v>13.353741984926922</v>
      </c>
      <c r="O497" s="6">
        <f t="shared" si="124"/>
        <v>-19.810000000000002</v>
      </c>
      <c r="P497" s="6">
        <f t="shared" si="125"/>
        <v>26.707483969853843</v>
      </c>
      <c r="Q497" s="6">
        <f t="shared" si="126"/>
        <v>0.17145558109138537</v>
      </c>
      <c r="R497" s="9">
        <f t="shared" si="127"/>
        <v>0.71066222566767256</v>
      </c>
      <c r="S497" s="9">
        <f t="shared" si="128"/>
        <v>18.980000000000018</v>
      </c>
      <c r="T497">
        <f t="shared" si="129"/>
        <v>19.810000000000002</v>
      </c>
      <c r="U497" s="9">
        <f t="shared" si="130"/>
        <v>0.74173965703248579</v>
      </c>
      <c r="V497" s="9">
        <f t="shared" si="131"/>
        <v>1.7957513352487653</v>
      </c>
      <c r="W497" s="9">
        <f t="shared" si="132"/>
        <v>23.980000000000018</v>
      </c>
      <c r="X497">
        <f t="shared" si="133"/>
        <v>327.35500000000002</v>
      </c>
      <c r="Y497" s="9">
        <f t="shared" si="134"/>
        <v>24.514102516695544</v>
      </c>
      <c r="Z497" s="10">
        <f t="shared" si="135"/>
        <v>0.52653394952272548</v>
      </c>
      <c r="AA497">
        <f t="shared" si="136"/>
        <v>0.82999999999998408</v>
      </c>
    </row>
    <row r="498" spans="1:27">
      <c r="A498" s="1">
        <f t="shared" si="119"/>
        <v>6006003</v>
      </c>
      <c r="B498" s="1">
        <v>3</v>
      </c>
      <c r="C498" s="1">
        <v>6</v>
      </c>
      <c r="D498" s="2">
        <v>6</v>
      </c>
      <c r="E498" s="5">
        <v>163.03</v>
      </c>
      <c r="F498" s="5">
        <v>128.47999999999999</v>
      </c>
      <c r="G498" s="5">
        <v>11.19</v>
      </c>
      <c r="H498" s="5">
        <v>137.54</v>
      </c>
      <c r="I498" s="5">
        <v>119.25</v>
      </c>
      <c r="J498" s="5">
        <v>9.09</v>
      </c>
      <c r="K498" s="6">
        <f t="shared" si="120"/>
        <v>150.285</v>
      </c>
      <c r="L498" s="6">
        <f t="shared" si="121"/>
        <v>25.490000000000009</v>
      </c>
      <c r="M498" s="6">
        <f t="shared" si="122"/>
        <v>123.86499999999999</v>
      </c>
      <c r="N498" s="5">
        <f t="shared" si="123"/>
        <v>7.2084013484267091</v>
      </c>
      <c r="O498" s="6">
        <f t="shared" si="124"/>
        <v>9.2299999999999898</v>
      </c>
      <c r="P498" s="6">
        <f t="shared" si="125"/>
        <v>14.416802696853418</v>
      </c>
      <c r="Q498" s="6">
        <f t="shared" si="126"/>
        <v>0.20490348058786331</v>
      </c>
      <c r="R498" s="9">
        <f t="shared" si="127"/>
        <v>1.127850629706467</v>
      </c>
      <c r="S498" s="9">
        <f t="shared" si="128"/>
        <v>16.260000000000019</v>
      </c>
      <c r="T498">
        <f t="shared" si="129"/>
        <v>9.2299999999999898</v>
      </c>
      <c r="U498" s="9">
        <f t="shared" si="130"/>
        <v>0.64022517295145553</v>
      </c>
      <c r="V498" s="9">
        <f t="shared" si="131"/>
        <v>3.6651677290092035</v>
      </c>
      <c r="W498" s="9">
        <f t="shared" si="132"/>
        <v>26.42</v>
      </c>
      <c r="X498">
        <f t="shared" si="133"/>
        <v>123.86499999999999</v>
      </c>
      <c r="Y498" s="9">
        <f t="shared" si="134"/>
        <v>17.183421678793525</v>
      </c>
      <c r="Z498" s="10">
        <f t="shared" si="135"/>
        <v>0.52660041777423605</v>
      </c>
      <c r="AA498">
        <f t="shared" si="136"/>
        <v>25.490000000000009</v>
      </c>
    </row>
    <row r="499" spans="1:27">
      <c r="A499" s="1">
        <f t="shared" si="119"/>
        <v>13004004</v>
      </c>
      <c r="B499" s="1">
        <v>4</v>
      </c>
      <c r="C499" s="1">
        <v>4</v>
      </c>
      <c r="D499" s="2">
        <v>13</v>
      </c>
      <c r="E499" s="5">
        <v>175.73</v>
      </c>
      <c r="F499" s="5">
        <v>188.79</v>
      </c>
      <c r="G499" s="5">
        <v>14.17</v>
      </c>
      <c r="H499" s="5">
        <v>204.5</v>
      </c>
      <c r="I499" s="5">
        <v>231.32</v>
      </c>
      <c r="J499" s="5">
        <v>25.52</v>
      </c>
      <c r="K499" s="6">
        <f t="shared" si="120"/>
        <v>190.11500000000001</v>
      </c>
      <c r="L499" s="6">
        <f t="shared" si="121"/>
        <v>-28.77000000000001</v>
      </c>
      <c r="M499" s="6">
        <f t="shared" si="122"/>
        <v>210.05500000000001</v>
      </c>
      <c r="N499" s="5">
        <f t="shared" si="123"/>
        <v>14.59502740662038</v>
      </c>
      <c r="O499" s="6">
        <f t="shared" si="124"/>
        <v>-42.53</v>
      </c>
      <c r="P499" s="6">
        <f t="shared" si="125"/>
        <v>29.19005481324076</v>
      </c>
      <c r="Q499" s="6">
        <f t="shared" si="126"/>
        <v>-0.52869735709709409</v>
      </c>
      <c r="R499" s="9">
        <f t="shared" si="127"/>
        <v>0.47139342793417377</v>
      </c>
      <c r="S499" s="9">
        <f t="shared" si="128"/>
        <v>13.759999999999991</v>
      </c>
      <c r="T499">
        <f t="shared" si="129"/>
        <v>42.53</v>
      </c>
      <c r="U499" s="9">
        <f t="shared" si="130"/>
        <v>1.4570030879389844</v>
      </c>
      <c r="V499" s="9">
        <f t="shared" si="131"/>
        <v>1.3662187431696846</v>
      </c>
      <c r="W499" s="9">
        <f t="shared" si="132"/>
        <v>19.939999999999998</v>
      </c>
      <c r="X499">
        <f t="shared" si="133"/>
        <v>210.05500000000001</v>
      </c>
      <c r="Y499" s="9">
        <f t="shared" si="134"/>
        <v>14.392230596615253</v>
      </c>
      <c r="Z499" s="10">
        <f t="shared" si="135"/>
        <v>0.52685292065243405</v>
      </c>
      <c r="AA499">
        <f t="shared" si="136"/>
        <v>28.77000000000001</v>
      </c>
    </row>
    <row r="500" spans="1:27">
      <c r="A500" s="1">
        <f t="shared" si="119"/>
        <v>4007001</v>
      </c>
      <c r="B500" s="1">
        <v>1</v>
      </c>
      <c r="C500" s="1">
        <v>7</v>
      </c>
      <c r="D500" s="2">
        <v>4</v>
      </c>
      <c r="E500" s="5">
        <v>13.97</v>
      </c>
      <c r="F500" s="5">
        <v>7.52</v>
      </c>
      <c r="G500" s="5">
        <v>6.96</v>
      </c>
      <c r="H500" s="5">
        <v>17.5</v>
      </c>
      <c r="I500" s="5">
        <v>10.7</v>
      </c>
      <c r="J500" s="5">
        <v>7.57</v>
      </c>
      <c r="K500" s="6">
        <f t="shared" si="120"/>
        <v>15.734999999999999</v>
      </c>
      <c r="L500" s="6">
        <f t="shared" si="121"/>
        <v>-3.5299999999999994</v>
      </c>
      <c r="M500" s="6">
        <f t="shared" si="122"/>
        <v>9.11</v>
      </c>
      <c r="N500" s="5">
        <f t="shared" si="123"/>
        <v>5.1416558616850274</v>
      </c>
      <c r="O500" s="6">
        <f t="shared" si="124"/>
        <v>-3.1799999999999997</v>
      </c>
      <c r="P500" s="6">
        <f t="shared" si="125"/>
        <v>10.283311723370055</v>
      </c>
      <c r="Q500" s="6">
        <f t="shared" si="126"/>
        <v>-8.3816485652007416E-2</v>
      </c>
      <c r="R500" s="9">
        <f t="shared" si="127"/>
        <v>3.4035727926498893E-2</v>
      </c>
      <c r="S500" s="9">
        <f t="shared" si="128"/>
        <v>0.34999999999999964</v>
      </c>
      <c r="T500">
        <f t="shared" si="129"/>
        <v>3.1799999999999997</v>
      </c>
      <c r="U500" s="9">
        <f t="shared" si="130"/>
        <v>0.30923889944647598</v>
      </c>
      <c r="V500" s="9">
        <f t="shared" si="131"/>
        <v>1.2884954143603167</v>
      </c>
      <c r="W500" s="9">
        <f t="shared" si="132"/>
        <v>6.625</v>
      </c>
      <c r="X500">
        <f t="shared" si="133"/>
        <v>9.11</v>
      </c>
      <c r="Y500" s="9">
        <f t="shared" si="134"/>
        <v>1.7718027509166012</v>
      </c>
      <c r="Z500" s="10">
        <f t="shared" si="135"/>
        <v>0.52688139082719554</v>
      </c>
      <c r="AA500">
        <f t="shared" si="136"/>
        <v>3.5299999999999994</v>
      </c>
    </row>
    <row r="501" spans="1:27">
      <c r="A501" s="1">
        <f t="shared" si="119"/>
        <v>1004005</v>
      </c>
      <c r="B501" s="1">
        <v>5</v>
      </c>
      <c r="C501" s="1">
        <v>4</v>
      </c>
      <c r="D501" s="2">
        <v>1</v>
      </c>
      <c r="E501" s="5">
        <v>77.930000000000007</v>
      </c>
      <c r="F501" s="5">
        <v>78.069999999999993</v>
      </c>
      <c r="G501" s="5">
        <v>9.5299999999999994</v>
      </c>
      <c r="H501" s="5">
        <v>73.91</v>
      </c>
      <c r="I501" s="5">
        <v>64.819999999999993</v>
      </c>
      <c r="J501" s="5">
        <v>13.99</v>
      </c>
      <c r="K501" s="6">
        <f t="shared" si="120"/>
        <v>75.92</v>
      </c>
      <c r="L501" s="6">
        <f t="shared" si="121"/>
        <v>4.0200000000000102</v>
      </c>
      <c r="M501" s="6">
        <f t="shared" si="122"/>
        <v>71.444999999999993</v>
      </c>
      <c r="N501" s="5">
        <f t="shared" si="123"/>
        <v>8.4637609843378723</v>
      </c>
      <c r="O501" s="6">
        <f t="shared" si="124"/>
        <v>13.25</v>
      </c>
      <c r="P501" s="6">
        <f t="shared" si="125"/>
        <v>16.927521968675745</v>
      </c>
      <c r="Q501" s="6">
        <f t="shared" si="126"/>
        <v>-0.36608792459019829</v>
      </c>
      <c r="R501" s="9">
        <f t="shared" si="127"/>
        <v>0.54526587040206109</v>
      </c>
      <c r="S501" s="9">
        <f t="shared" si="128"/>
        <v>9.2299999999999898</v>
      </c>
      <c r="T501">
        <f t="shared" si="129"/>
        <v>13.25</v>
      </c>
      <c r="U501" s="9">
        <f t="shared" si="130"/>
        <v>0.78274894721856092</v>
      </c>
      <c r="V501" s="9">
        <f t="shared" si="131"/>
        <v>0.52872476057404783</v>
      </c>
      <c r="W501" s="9">
        <f t="shared" si="132"/>
        <v>4.4750000000000085</v>
      </c>
      <c r="X501">
        <f t="shared" si="133"/>
        <v>71.444999999999993</v>
      </c>
      <c r="Y501" s="9">
        <f t="shared" si="134"/>
        <v>8.4412827975894462</v>
      </c>
      <c r="Z501" s="10">
        <f t="shared" si="135"/>
        <v>0.52775183561973515</v>
      </c>
      <c r="AA501">
        <f t="shared" si="136"/>
        <v>4.0200000000000102</v>
      </c>
    </row>
    <row r="502" spans="1:27">
      <c r="A502" s="1">
        <f t="shared" ref="A502:A565" si="137">1000000*D502+1000*C502+ABS(B502)</f>
        <v>20004002</v>
      </c>
      <c r="B502" s="1">
        <v>2</v>
      </c>
      <c r="C502" s="1">
        <v>4</v>
      </c>
      <c r="D502" s="2">
        <v>20</v>
      </c>
      <c r="E502" s="5">
        <v>133.13</v>
      </c>
      <c r="F502" s="5">
        <v>145.77000000000001</v>
      </c>
      <c r="G502" s="5">
        <v>10.59</v>
      </c>
      <c r="H502" s="5">
        <v>125.65</v>
      </c>
      <c r="I502" s="5">
        <v>110.65</v>
      </c>
      <c r="J502" s="5">
        <v>12.06</v>
      </c>
      <c r="K502" s="6">
        <f t="shared" ref="K502:K565" si="138" xml:space="preserve"> 0.5*(E502+H502)</f>
        <v>129.38999999999999</v>
      </c>
      <c r="L502" s="6">
        <f t="shared" ref="L502:L565" si="139">E502-H502</f>
        <v>7.4799999999999898</v>
      </c>
      <c r="M502" s="6">
        <f t="shared" ref="M502:M565" si="140">0.5*(F502+I502)</f>
        <v>128.21</v>
      </c>
      <c r="N502" s="5">
        <f t="shared" ref="N502:N565" si="141">0.5*P502</f>
        <v>8.0248317739376951</v>
      </c>
      <c r="O502" s="6">
        <f t="shared" ref="O502:O565" si="142">F502-I502</f>
        <v>35.120000000000005</v>
      </c>
      <c r="P502" s="6">
        <f t="shared" ref="P502:P565" si="143">SQRT(G502*G502+J502*J502)</f>
        <v>16.04966354787539</v>
      </c>
      <c r="Q502" s="6">
        <f t="shared" ref="Q502:Q565" si="144">(G502*G502-J502*J502)/(G502*G502+J502*J502)</f>
        <v>-0.12925688211227304</v>
      </c>
      <c r="R502" s="9">
        <f t="shared" ref="R502:R565" si="145">ABS(O502-L502)/P502</f>
        <v>1.7221544811547729</v>
      </c>
      <c r="S502" s="9">
        <f t="shared" ref="S502:S565" si="146">ABS(O502-L502)</f>
        <v>27.640000000000015</v>
      </c>
      <c r="T502">
        <f t="shared" ref="T502:T565" si="147">ABS(O502)</f>
        <v>35.120000000000005</v>
      </c>
      <c r="U502" s="9">
        <f t="shared" ref="U502:U565" si="148">ABS(O502)/P502</f>
        <v>2.1882078646221275</v>
      </c>
      <c r="V502" s="9">
        <f t="shared" ref="V502:V565" si="149">ABS(M502-K502)/N502</f>
        <v>0.14704358088007191</v>
      </c>
      <c r="W502" s="9">
        <f t="shared" ref="W502:W565" si="150">ABS(M502-K502)</f>
        <v>1.1799999999999784</v>
      </c>
      <c r="X502">
        <f t="shared" ref="X502:X565" si="151">ABS(M502)</f>
        <v>128.21</v>
      </c>
      <c r="Y502" s="9">
        <f t="shared" ref="Y502:Y565" si="152">ABS(M502)/N502</f>
        <v>15.976658902232513</v>
      </c>
      <c r="Z502" s="10">
        <f t="shared" ref="Z502:Z565" si="153">SQRT(0.007684*B502*B502+0.005376*C502*C502+0.000406*D502*D502)</f>
        <v>0.52834836992272438</v>
      </c>
      <c r="AA502">
        <f t="shared" si="136"/>
        <v>7.4799999999999898</v>
      </c>
    </row>
    <row r="503" spans="1:27">
      <c r="A503" s="1">
        <f t="shared" si="137"/>
        <v>2004005</v>
      </c>
      <c r="B503" s="1">
        <v>5</v>
      </c>
      <c r="C503" s="1">
        <v>4</v>
      </c>
      <c r="D503" s="2">
        <v>2</v>
      </c>
      <c r="E503" s="5">
        <v>10.37</v>
      </c>
      <c r="F503" s="5">
        <v>8.52</v>
      </c>
      <c r="G503" s="5">
        <v>6.26</v>
      </c>
      <c r="H503" s="5">
        <v>17.190000000000001</v>
      </c>
      <c r="I503" s="5">
        <v>17.18</v>
      </c>
      <c r="J503" s="5">
        <v>16.88</v>
      </c>
      <c r="K503" s="6">
        <f t="shared" si="138"/>
        <v>13.780000000000001</v>
      </c>
      <c r="L503" s="6">
        <f t="shared" si="139"/>
        <v>-6.8200000000000021</v>
      </c>
      <c r="M503" s="6">
        <f t="shared" si="140"/>
        <v>12.85</v>
      </c>
      <c r="N503" s="5">
        <f t="shared" si="141"/>
        <v>9.0016942849665806</v>
      </c>
      <c r="O503" s="6">
        <f t="shared" si="142"/>
        <v>-8.66</v>
      </c>
      <c r="P503" s="6">
        <f t="shared" si="143"/>
        <v>18.003388569933161</v>
      </c>
      <c r="Q503" s="6">
        <f t="shared" si="144"/>
        <v>-0.75819228562084651</v>
      </c>
      <c r="R503" s="9">
        <f t="shared" si="145"/>
        <v>0.10220298211376266</v>
      </c>
      <c r="S503" s="9">
        <f t="shared" si="146"/>
        <v>1.8399999999999981</v>
      </c>
      <c r="T503">
        <f t="shared" si="147"/>
        <v>8.66</v>
      </c>
      <c r="U503" s="9">
        <f t="shared" si="148"/>
        <v>0.48102055712238351</v>
      </c>
      <c r="V503" s="9">
        <f t="shared" si="149"/>
        <v>0.10331388409326035</v>
      </c>
      <c r="W503" s="9">
        <f t="shared" si="150"/>
        <v>0.93000000000000149</v>
      </c>
      <c r="X503">
        <f t="shared" si="151"/>
        <v>12.85</v>
      </c>
      <c r="Y503" s="9">
        <f t="shared" si="152"/>
        <v>1.4275090436541864</v>
      </c>
      <c r="Z503" s="10">
        <f t="shared" si="153"/>
        <v>0.52890452824682832</v>
      </c>
      <c r="AA503">
        <f t="shared" ref="AA503:AA566" si="154">ABS(L503)</f>
        <v>6.8200000000000021</v>
      </c>
    </row>
    <row r="504" spans="1:27">
      <c r="A504" s="1">
        <f t="shared" si="137"/>
        <v>20003003</v>
      </c>
      <c r="B504" s="1">
        <v>3</v>
      </c>
      <c r="C504" s="1">
        <v>3</v>
      </c>
      <c r="D504" s="2">
        <v>20</v>
      </c>
      <c r="E504" s="5">
        <v>219.67</v>
      </c>
      <c r="F504" s="5">
        <v>216.11</v>
      </c>
      <c r="G504" s="5">
        <v>14.85</v>
      </c>
      <c r="H504" s="5">
        <v>245.59</v>
      </c>
      <c r="I504" s="5">
        <v>217.32</v>
      </c>
      <c r="J504" s="5">
        <v>24.7</v>
      </c>
      <c r="K504" s="6">
        <f t="shared" si="138"/>
        <v>232.63</v>
      </c>
      <c r="L504" s="6">
        <f t="shared" si="139"/>
        <v>-25.920000000000016</v>
      </c>
      <c r="M504" s="6">
        <f t="shared" si="140"/>
        <v>216.715</v>
      </c>
      <c r="N504" s="5">
        <f t="shared" si="141"/>
        <v>14.410174357029828</v>
      </c>
      <c r="O504" s="6">
        <f t="shared" si="142"/>
        <v>-1.2099999999999795</v>
      </c>
      <c r="P504" s="6">
        <f t="shared" si="143"/>
        <v>28.820348714059655</v>
      </c>
      <c r="Q504" s="6">
        <f t="shared" si="144"/>
        <v>-0.46901232524191483</v>
      </c>
      <c r="R504" s="9">
        <f t="shared" si="145"/>
        <v>0.85738032683641907</v>
      </c>
      <c r="S504" s="9">
        <f t="shared" si="146"/>
        <v>24.710000000000036</v>
      </c>
      <c r="T504">
        <f t="shared" si="147"/>
        <v>1.2099999999999795</v>
      </c>
      <c r="U504" s="9">
        <f t="shared" si="148"/>
        <v>4.1984224826873653E-2</v>
      </c>
      <c r="V504" s="9">
        <f t="shared" si="149"/>
        <v>1.1044279968920747</v>
      </c>
      <c r="W504" s="9">
        <f t="shared" si="150"/>
        <v>15.914999999999992</v>
      </c>
      <c r="X504">
        <f t="shared" si="151"/>
        <v>216.715</v>
      </c>
      <c r="Y504" s="9">
        <f t="shared" si="152"/>
        <v>15.039026914638145</v>
      </c>
      <c r="Z504" s="10">
        <f t="shared" si="153"/>
        <v>0.52909356450442679</v>
      </c>
      <c r="AA504">
        <f t="shared" si="154"/>
        <v>25.920000000000016</v>
      </c>
    </row>
    <row r="505" spans="1:27">
      <c r="A505" s="1">
        <f t="shared" si="137"/>
        <v>14006001</v>
      </c>
      <c r="B505" s="1">
        <v>1</v>
      </c>
      <c r="C505" s="1">
        <v>6</v>
      </c>
      <c r="D505" s="2">
        <v>14</v>
      </c>
      <c r="E505" s="5">
        <v>348.35</v>
      </c>
      <c r="F505" s="5">
        <v>354.44</v>
      </c>
      <c r="G505" s="5">
        <v>19.010000000000002</v>
      </c>
      <c r="H505" s="5">
        <v>349.29</v>
      </c>
      <c r="I505" s="5">
        <v>353.96</v>
      </c>
      <c r="J505" s="5">
        <v>16.829999999999998</v>
      </c>
      <c r="K505" s="6">
        <f t="shared" si="138"/>
        <v>348.82000000000005</v>
      </c>
      <c r="L505" s="6">
        <f t="shared" si="139"/>
        <v>-0.93999999999999773</v>
      </c>
      <c r="M505" s="6">
        <f t="shared" si="140"/>
        <v>354.2</v>
      </c>
      <c r="N505" s="5">
        <f t="shared" si="141"/>
        <v>12.69477254620972</v>
      </c>
      <c r="O505" s="6">
        <f t="shared" si="142"/>
        <v>0.48000000000001819</v>
      </c>
      <c r="P505" s="6">
        <f t="shared" si="143"/>
        <v>25.389545092419439</v>
      </c>
      <c r="Q505" s="6">
        <f t="shared" si="144"/>
        <v>0.12120335883120391</v>
      </c>
      <c r="R505" s="9">
        <f t="shared" si="145"/>
        <v>5.5928532584224422E-2</v>
      </c>
      <c r="S505" s="9">
        <f t="shared" si="146"/>
        <v>1.4200000000000159</v>
      </c>
      <c r="T505">
        <f t="shared" si="147"/>
        <v>0.48000000000001819</v>
      </c>
      <c r="U505" s="9">
        <f t="shared" si="148"/>
        <v>1.8905419465090452E-2</v>
      </c>
      <c r="V505" s="9">
        <f t="shared" si="149"/>
        <v>0.4237964863424234</v>
      </c>
      <c r="W505" s="9">
        <f t="shared" si="150"/>
        <v>5.3799999999999386</v>
      </c>
      <c r="X505">
        <f t="shared" si="151"/>
        <v>354.2</v>
      </c>
      <c r="Y505" s="9">
        <f t="shared" si="152"/>
        <v>27.901248227228265</v>
      </c>
      <c r="Z505" s="10">
        <f t="shared" si="153"/>
        <v>0.52990187770944919</v>
      </c>
      <c r="AA505">
        <f t="shared" si="154"/>
        <v>0.93999999999999773</v>
      </c>
    </row>
    <row r="506" spans="1:27">
      <c r="A506" s="1">
        <f t="shared" si="137"/>
        <v>10003005</v>
      </c>
      <c r="B506" s="1">
        <v>5</v>
      </c>
      <c r="C506" s="1">
        <v>3</v>
      </c>
      <c r="D506" s="2">
        <v>10</v>
      </c>
      <c r="E506" s="5">
        <v>79.739999999999995</v>
      </c>
      <c r="F506" s="5">
        <v>95.88</v>
      </c>
      <c r="G506" s="5">
        <v>10.84</v>
      </c>
      <c r="H506" s="5">
        <v>83.89</v>
      </c>
      <c r="I506" s="5">
        <v>87.21</v>
      </c>
      <c r="J506" s="5">
        <v>12.5</v>
      </c>
      <c r="K506" s="6">
        <f t="shared" si="138"/>
        <v>81.814999999999998</v>
      </c>
      <c r="L506" s="6">
        <f t="shared" si="139"/>
        <v>-4.1500000000000057</v>
      </c>
      <c r="M506" s="6">
        <f t="shared" si="140"/>
        <v>91.544999999999987</v>
      </c>
      <c r="N506" s="5">
        <f t="shared" si="141"/>
        <v>8.2727806691583456</v>
      </c>
      <c r="O506" s="6">
        <f t="shared" si="142"/>
        <v>8.6700000000000017</v>
      </c>
      <c r="P506" s="6">
        <f t="shared" si="143"/>
        <v>16.545561338316691</v>
      </c>
      <c r="Q506" s="6">
        <f t="shared" si="144"/>
        <v>-0.14152915958614179</v>
      </c>
      <c r="R506" s="9">
        <f t="shared" si="145"/>
        <v>0.77483016368330027</v>
      </c>
      <c r="S506" s="9">
        <f t="shared" si="146"/>
        <v>12.820000000000007</v>
      </c>
      <c r="T506">
        <f t="shared" si="147"/>
        <v>8.6700000000000017</v>
      </c>
      <c r="U506" s="9">
        <f t="shared" si="148"/>
        <v>0.5240076067967403</v>
      </c>
      <c r="V506" s="9">
        <f t="shared" si="149"/>
        <v>1.176146254701794</v>
      </c>
      <c r="W506" s="9">
        <f t="shared" si="150"/>
        <v>9.7299999999999898</v>
      </c>
      <c r="X506">
        <f t="shared" si="151"/>
        <v>91.544999999999987</v>
      </c>
      <c r="Y506" s="9">
        <f t="shared" si="152"/>
        <v>11.065807696472337</v>
      </c>
      <c r="Z506" s="10">
        <f t="shared" si="153"/>
        <v>0.53017355648881626</v>
      </c>
      <c r="AA506">
        <f t="shared" si="154"/>
        <v>4.1500000000000057</v>
      </c>
    </row>
    <row r="507" spans="1:27">
      <c r="A507" s="1">
        <f t="shared" si="137"/>
        <v>5007001</v>
      </c>
      <c r="B507" s="1">
        <v>1</v>
      </c>
      <c r="C507" s="1">
        <v>7</v>
      </c>
      <c r="D507" s="2">
        <v>5</v>
      </c>
      <c r="E507" s="5">
        <v>12.07</v>
      </c>
      <c r="F507" s="5">
        <v>6.87</v>
      </c>
      <c r="G507" s="5">
        <v>6.72</v>
      </c>
      <c r="H507" s="5">
        <v>4.71</v>
      </c>
      <c r="I507" s="5">
        <v>0</v>
      </c>
      <c r="J507" s="5">
        <v>6.67</v>
      </c>
      <c r="K507" s="6">
        <f t="shared" si="138"/>
        <v>8.39</v>
      </c>
      <c r="L507" s="6">
        <f t="shared" si="139"/>
        <v>7.36</v>
      </c>
      <c r="M507" s="6">
        <f t="shared" si="140"/>
        <v>3.4350000000000001</v>
      </c>
      <c r="N507" s="5">
        <f t="shared" si="141"/>
        <v>4.7341129052864801</v>
      </c>
      <c r="O507" s="6">
        <f t="shared" si="142"/>
        <v>6.87</v>
      </c>
      <c r="P507" s="6">
        <f t="shared" si="143"/>
        <v>9.4682258105729602</v>
      </c>
      <c r="Q507" s="6">
        <f t="shared" si="144"/>
        <v>7.4681557615231264E-3</v>
      </c>
      <c r="R507" s="9">
        <f t="shared" si="145"/>
        <v>5.1752039907289493E-2</v>
      </c>
      <c r="S507" s="9">
        <f t="shared" si="146"/>
        <v>0.49000000000000021</v>
      </c>
      <c r="T507">
        <f t="shared" si="147"/>
        <v>6.87</v>
      </c>
      <c r="U507" s="9">
        <f t="shared" si="148"/>
        <v>0.7255847227817932</v>
      </c>
      <c r="V507" s="9">
        <f t="shared" si="149"/>
        <v>1.0466586030229359</v>
      </c>
      <c r="W507" s="9">
        <f t="shared" si="150"/>
        <v>4.9550000000000001</v>
      </c>
      <c r="X507">
        <f t="shared" si="151"/>
        <v>3.4350000000000001</v>
      </c>
      <c r="Y507" s="9">
        <f t="shared" si="152"/>
        <v>0.7255847227817932</v>
      </c>
      <c r="Z507" s="10">
        <f t="shared" si="153"/>
        <v>0.53033762830860876</v>
      </c>
      <c r="AA507">
        <f t="shared" si="154"/>
        <v>7.36</v>
      </c>
    </row>
    <row r="508" spans="1:27">
      <c r="A508" s="1">
        <f t="shared" si="137"/>
        <v>3004005</v>
      </c>
      <c r="B508" s="1">
        <v>5</v>
      </c>
      <c r="C508" s="1">
        <v>4</v>
      </c>
      <c r="D508" s="2">
        <v>3</v>
      </c>
      <c r="E508" s="5">
        <v>59.42</v>
      </c>
      <c r="F508" s="5">
        <v>56.05</v>
      </c>
      <c r="G508" s="5">
        <v>8.4</v>
      </c>
      <c r="H508" s="5">
        <v>48.16</v>
      </c>
      <c r="I508" s="5">
        <v>42.81</v>
      </c>
      <c r="J508" s="5">
        <v>11.01</v>
      </c>
      <c r="K508" s="6">
        <f t="shared" si="138"/>
        <v>53.79</v>
      </c>
      <c r="L508" s="6">
        <f t="shared" si="139"/>
        <v>11.260000000000005</v>
      </c>
      <c r="M508" s="6">
        <f t="shared" si="140"/>
        <v>49.43</v>
      </c>
      <c r="N508" s="5">
        <f t="shared" si="141"/>
        <v>6.9242346147426286</v>
      </c>
      <c r="O508" s="6">
        <f t="shared" si="142"/>
        <v>13.239999999999995</v>
      </c>
      <c r="P508" s="6">
        <f t="shared" si="143"/>
        <v>13.848469229485257</v>
      </c>
      <c r="Q508" s="6">
        <f t="shared" si="144"/>
        <v>-0.26415723007757319</v>
      </c>
      <c r="R508" s="9">
        <f t="shared" si="145"/>
        <v>0.14297609123355692</v>
      </c>
      <c r="S508" s="9">
        <f t="shared" si="146"/>
        <v>1.9799999999999898</v>
      </c>
      <c r="T508">
        <f t="shared" si="147"/>
        <v>13.239999999999995</v>
      </c>
      <c r="U508" s="9">
        <f t="shared" si="148"/>
        <v>0.95606234744055685</v>
      </c>
      <c r="V508" s="9">
        <f t="shared" si="149"/>
        <v>0.62967248260435482</v>
      </c>
      <c r="W508" s="9">
        <f t="shared" si="150"/>
        <v>4.3599999999999994</v>
      </c>
      <c r="X508">
        <f t="shared" si="151"/>
        <v>49.43</v>
      </c>
      <c r="Y508" s="9">
        <f t="shared" si="152"/>
        <v>7.138695141085611</v>
      </c>
      <c r="Z508" s="10">
        <f t="shared" si="153"/>
        <v>0.53082012019138836</v>
      </c>
      <c r="AA508">
        <f t="shared" si="154"/>
        <v>11.260000000000005</v>
      </c>
    </row>
    <row r="509" spans="1:27">
      <c r="A509" s="1">
        <f t="shared" si="137"/>
        <v>13002005</v>
      </c>
      <c r="B509" s="1">
        <v>5</v>
      </c>
      <c r="C509" s="1">
        <v>2</v>
      </c>
      <c r="D509" s="2">
        <v>13</v>
      </c>
      <c r="E509" s="5">
        <v>120.92</v>
      </c>
      <c r="F509" s="5">
        <v>126.61</v>
      </c>
      <c r="G509" s="5">
        <v>10.23</v>
      </c>
      <c r="H509" s="5">
        <v>144.71</v>
      </c>
      <c r="I509" s="5">
        <v>149.82</v>
      </c>
      <c r="J509" s="5">
        <v>21.4</v>
      </c>
      <c r="K509" s="6">
        <f t="shared" si="138"/>
        <v>132.815</v>
      </c>
      <c r="L509" s="6">
        <f t="shared" si="139"/>
        <v>-23.790000000000006</v>
      </c>
      <c r="M509" s="6">
        <f t="shared" si="140"/>
        <v>138.215</v>
      </c>
      <c r="N509" s="5">
        <f t="shared" si="141"/>
        <v>11.859731236415097</v>
      </c>
      <c r="O509" s="6">
        <f t="shared" si="142"/>
        <v>-23.209999999999994</v>
      </c>
      <c r="P509" s="6">
        <f t="shared" si="143"/>
        <v>23.719462472830195</v>
      </c>
      <c r="Q509" s="6">
        <f t="shared" si="144"/>
        <v>-0.62797546945688587</v>
      </c>
      <c r="R509" s="9">
        <f t="shared" si="145"/>
        <v>2.4452493418195373E-2</v>
      </c>
      <c r="S509" s="9">
        <f t="shared" si="146"/>
        <v>0.58000000000001251</v>
      </c>
      <c r="T509">
        <f t="shared" si="147"/>
        <v>23.209999999999994</v>
      </c>
      <c r="U509" s="9">
        <f t="shared" si="148"/>
        <v>0.97852133144190045</v>
      </c>
      <c r="V509" s="9">
        <f t="shared" si="149"/>
        <v>0.45532229123535278</v>
      </c>
      <c r="W509" s="9">
        <f t="shared" si="150"/>
        <v>5.4000000000000057</v>
      </c>
      <c r="X509">
        <f t="shared" si="151"/>
        <v>138.215</v>
      </c>
      <c r="Y509" s="9">
        <f t="shared" si="152"/>
        <v>11.654142682054486</v>
      </c>
      <c r="Z509" s="10">
        <f t="shared" si="153"/>
        <v>0.53124194111534528</v>
      </c>
      <c r="AA509">
        <f t="shared" si="154"/>
        <v>23.790000000000006</v>
      </c>
    </row>
    <row r="510" spans="1:27">
      <c r="A510" s="1">
        <f t="shared" si="137"/>
        <v>1001006</v>
      </c>
      <c r="B510" s="1">
        <v>6</v>
      </c>
      <c r="C510" s="1">
        <v>1</v>
      </c>
      <c r="D510" s="2">
        <v>1</v>
      </c>
      <c r="E510" s="5">
        <v>230.29</v>
      </c>
      <c r="F510" s="5">
        <v>217.02</v>
      </c>
      <c r="G510" s="5">
        <v>16.579999999999998</v>
      </c>
      <c r="H510" s="5">
        <v>234.32</v>
      </c>
      <c r="I510" s="5">
        <v>228.02</v>
      </c>
      <c r="J510" s="5">
        <v>24.7</v>
      </c>
      <c r="K510" s="6">
        <f t="shared" si="138"/>
        <v>232.30500000000001</v>
      </c>
      <c r="L510" s="6">
        <f t="shared" si="139"/>
        <v>-4.0300000000000011</v>
      </c>
      <c r="M510" s="6">
        <f t="shared" si="140"/>
        <v>222.52</v>
      </c>
      <c r="N510" s="5">
        <f t="shared" si="141"/>
        <v>14.874360490454706</v>
      </c>
      <c r="O510" s="6">
        <f t="shared" si="142"/>
        <v>-11</v>
      </c>
      <c r="P510" s="6">
        <f t="shared" si="143"/>
        <v>29.748720980909411</v>
      </c>
      <c r="Q510" s="6">
        <f t="shared" si="144"/>
        <v>-0.37875565093429681</v>
      </c>
      <c r="R510" s="9">
        <f t="shared" si="145"/>
        <v>0.2342957871860388</v>
      </c>
      <c r="S510" s="9">
        <f t="shared" si="146"/>
        <v>6.9699999999999989</v>
      </c>
      <c r="T510">
        <f t="shared" si="147"/>
        <v>11</v>
      </c>
      <c r="U510" s="9">
        <f t="shared" si="148"/>
        <v>0.36976379613291638</v>
      </c>
      <c r="V510" s="9">
        <f t="shared" si="149"/>
        <v>0.65784340821101561</v>
      </c>
      <c r="W510" s="9">
        <f t="shared" si="150"/>
        <v>9.7849999999999966</v>
      </c>
      <c r="X510">
        <f t="shared" si="151"/>
        <v>222.52</v>
      </c>
      <c r="Y510" s="9">
        <f t="shared" si="152"/>
        <v>14.959970893726647</v>
      </c>
      <c r="Z510" s="10">
        <f t="shared" si="153"/>
        <v>0.53141885551794266</v>
      </c>
      <c r="AA510">
        <f t="shared" si="154"/>
        <v>4.0300000000000011</v>
      </c>
    </row>
    <row r="511" spans="1:27">
      <c r="A511" s="1">
        <f t="shared" si="137"/>
        <v>17005002</v>
      </c>
      <c r="B511" s="1">
        <v>2</v>
      </c>
      <c r="C511" s="1">
        <v>5</v>
      </c>
      <c r="D511" s="2">
        <v>17</v>
      </c>
      <c r="E511" s="5">
        <v>182.03</v>
      </c>
      <c r="F511" s="5">
        <v>204.62</v>
      </c>
      <c r="G511" s="5">
        <v>12.1</v>
      </c>
      <c r="H511" s="5">
        <v>194.56</v>
      </c>
      <c r="I511" s="5">
        <v>185.59</v>
      </c>
      <c r="J511" s="5">
        <v>12.3</v>
      </c>
      <c r="K511" s="6">
        <f t="shared" si="138"/>
        <v>188.29500000000002</v>
      </c>
      <c r="L511" s="6">
        <f t="shared" si="139"/>
        <v>-12.530000000000001</v>
      </c>
      <c r="M511" s="6">
        <f t="shared" si="140"/>
        <v>195.10500000000002</v>
      </c>
      <c r="N511" s="5">
        <f t="shared" si="141"/>
        <v>8.6269925234695783</v>
      </c>
      <c r="O511" s="6">
        <f t="shared" si="142"/>
        <v>19.03</v>
      </c>
      <c r="P511" s="6">
        <f t="shared" si="143"/>
        <v>17.253985046939157</v>
      </c>
      <c r="Q511" s="6">
        <f t="shared" si="144"/>
        <v>-1.6392341283171054E-2</v>
      </c>
      <c r="R511" s="9">
        <f t="shared" si="145"/>
        <v>1.8291426539516284</v>
      </c>
      <c r="S511" s="9">
        <f t="shared" si="146"/>
        <v>31.560000000000002</v>
      </c>
      <c r="T511">
        <f t="shared" si="147"/>
        <v>19.03</v>
      </c>
      <c r="U511" s="9">
        <f t="shared" si="148"/>
        <v>1.1029336091476392</v>
      </c>
      <c r="V511" s="9">
        <f t="shared" si="149"/>
        <v>0.78938285636315542</v>
      </c>
      <c r="W511" s="9">
        <f t="shared" si="150"/>
        <v>6.8100000000000023</v>
      </c>
      <c r="X511">
        <f t="shared" si="151"/>
        <v>195.10500000000002</v>
      </c>
      <c r="Y511" s="9">
        <f t="shared" si="152"/>
        <v>22.615644961928549</v>
      </c>
      <c r="Z511" s="10">
        <f t="shared" si="153"/>
        <v>0.53147906826139446</v>
      </c>
      <c r="AA511">
        <f t="shared" si="154"/>
        <v>12.530000000000001</v>
      </c>
    </row>
    <row r="512" spans="1:27">
      <c r="A512" s="1">
        <f t="shared" si="137"/>
        <v>7006003</v>
      </c>
      <c r="B512" s="1">
        <v>3</v>
      </c>
      <c r="C512" s="1">
        <v>6</v>
      </c>
      <c r="D512" s="2">
        <v>7</v>
      </c>
      <c r="E512" s="5">
        <v>1.93</v>
      </c>
      <c r="F512" s="5">
        <v>3.7</v>
      </c>
      <c r="G512" s="5">
        <v>5.97</v>
      </c>
      <c r="H512" s="5">
        <v>8.44</v>
      </c>
      <c r="I512" s="5">
        <v>4.6500000000000004</v>
      </c>
      <c r="J512" s="5">
        <v>5.05</v>
      </c>
      <c r="K512" s="6">
        <f t="shared" si="138"/>
        <v>5.1849999999999996</v>
      </c>
      <c r="L512" s="6">
        <f t="shared" si="139"/>
        <v>-6.51</v>
      </c>
      <c r="M512" s="6">
        <f t="shared" si="140"/>
        <v>4.1750000000000007</v>
      </c>
      <c r="N512" s="5">
        <f t="shared" si="141"/>
        <v>3.9097122656277401</v>
      </c>
      <c r="O512" s="6">
        <f t="shared" si="142"/>
        <v>-0.95000000000000018</v>
      </c>
      <c r="P512" s="6">
        <f t="shared" si="143"/>
        <v>7.8194245312554802</v>
      </c>
      <c r="Q512" s="6">
        <f t="shared" si="144"/>
        <v>0.16581348109526128</v>
      </c>
      <c r="R512" s="9">
        <f t="shared" si="145"/>
        <v>0.71104976814800092</v>
      </c>
      <c r="S512" s="9">
        <f t="shared" si="146"/>
        <v>5.56</v>
      </c>
      <c r="T512">
        <f t="shared" si="147"/>
        <v>0.95000000000000018</v>
      </c>
      <c r="U512" s="9">
        <f t="shared" si="148"/>
        <v>0.1214923165001081</v>
      </c>
      <c r="V512" s="9">
        <f t="shared" si="149"/>
        <v>0.25833103087391374</v>
      </c>
      <c r="W512" s="9">
        <f t="shared" si="150"/>
        <v>1.0099999999999989</v>
      </c>
      <c r="X512">
        <f t="shared" si="151"/>
        <v>4.1750000000000007</v>
      </c>
      <c r="Y512" s="9">
        <f t="shared" si="152"/>
        <v>1.0678535187114764</v>
      </c>
      <c r="Z512" s="10">
        <f t="shared" si="153"/>
        <v>0.53158818647520756</v>
      </c>
      <c r="AA512">
        <f t="shared" si="154"/>
        <v>6.51</v>
      </c>
    </row>
    <row r="513" spans="1:27">
      <c r="A513" s="1">
        <f t="shared" si="137"/>
        <v>12006002</v>
      </c>
      <c r="B513" s="1">
        <v>2</v>
      </c>
      <c r="C513" s="1">
        <v>6</v>
      </c>
      <c r="D513" s="2">
        <v>12</v>
      </c>
      <c r="E513" s="5">
        <v>290.76</v>
      </c>
      <c r="F513" s="5">
        <v>293.76</v>
      </c>
      <c r="G513" s="5">
        <v>17.260000000000002</v>
      </c>
      <c r="H513" s="5">
        <v>303.60000000000002</v>
      </c>
      <c r="I513" s="5">
        <v>314.75</v>
      </c>
      <c r="J513" s="5">
        <v>15.64</v>
      </c>
      <c r="K513" s="6">
        <f t="shared" si="138"/>
        <v>297.18</v>
      </c>
      <c r="L513" s="6">
        <f t="shared" si="139"/>
        <v>-12.840000000000032</v>
      </c>
      <c r="M513" s="6">
        <f t="shared" si="140"/>
        <v>304.255</v>
      </c>
      <c r="N513" s="5">
        <f t="shared" si="141"/>
        <v>11.645999313068845</v>
      </c>
      <c r="O513" s="6">
        <f t="shared" si="142"/>
        <v>-20.990000000000009</v>
      </c>
      <c r="P513" s="6">
        <f t="shared" si="143"/>
        <v>23.291998626137691</v>
      </c>
      <c r="Q513" s="6">
        <f t="shared" si="144"/>
        <v>9.8242046519446791E-2</v>
      </c>
      <c r="R513" s="9">
        <f t="shared" si="145"/>
        <v>0.34990556760785024</v>
      </c>
      <c r="S513" s="9">
        <f t="shared" si="146"/>
        <v>8.1499999999999773</v>
      </c>
      <c r="T513">
        <f t="shared" si="147"/>
        <v>20.990000000000009</v>
      </c>
      <c r="U513" s="9">
        <f t="shared" si="148"/>
        <v>0.90116783608451545</v>
      </c>
      <c r="V513" s="9">
        <f t="shared" si="149"/>
        <v>0.60750475848479601</v>
      </c>
      <c r="W513" s="9">
        <f t="shared" si="150"/>
        <v>7.0749999999999886</v>
      </c>
      <c r="X513">
        <f t="shared" si="151"/>
        <v>304.255</v>
      </c>
      <c r="Y513" s="9">
        <f t="shared" si="152"/>
        <v>26.125280606755037</v>
      </c>
      <c r="Z513" s="10">
        <f t="shared" si="153"/>
        <v>0.53172925441431185</v>
      </c>
      <c r="AA513">
        <f t="shared" si="154"/>
        <v>12.840000000000032</v>
      </c>
    </row>
    <row r="514" spans="1:27">
      <c r="A514" s="1">
        <f t="shared" si="137"/>
        <v>25002001</v>
      </c>
      <c r="B514" s="1">
        <v>1</v>
      </c>
      <c r="C514" s="1">
        <v>2</v>
      </c>
      <c r="D514" s="2">
        <v>25</v>
      </c>
      <c r="E514" s="5">
        <v>4.38</v>
      </c>
      <c r="F514" s="5">
        <v>12.12</v>
      </c>
      <c r="G514" s="5">
        <v>5.4</v>
      </c>
      <c r="H514" s="5">
        <v>16.18</v>
      </c>
      <c r="I514" s="5">
        <v>18.260000000000002</v>
      </c>
      <c r="J514" s="5">
        <v>6.26</v>
      </c>
      <c r="K514" s="6">
        <f t="shared" si="138"/>
        <v>10.28</v>
      </c>
      <c r="L514" s="6">
        <f t="shared" si="139"/>
        <v>-11.8</v>
      </c>
      <c r="M514" s="6">
        <f t="shared" si="140"/>
        <v>15.190000000000001</v>
      </c>
      <c r="N514" s="5">
        <f t="shared" si="141"/>
        <v>4.1336303656713191</v>
      </c>
      <c r="O514" s="6">
        <f t="shared" si="142"/>
        <v>-6.1400000000000023</v>
      </c>
      <c r="P514" s="6">
        <f t="shared" si="143"/>
        <v>8.2672607313426383</v>
      </c>
      <c r="Q514" s="6">
        <f t="shared" si="144"/>
        <v>-0.14671473467978383</v>
      </c>
      <c r="R514" s="9">
        <f t="shared" si="145"/>
        <v>0.68462822014817359</v>
      </c>
      <c r="S514" s="9">
        <f t="shared" si="146"/>
        <v>5.6599999999999984</v>
      </c>
      <c r="T514">
        <f t="shared" si="147"/>
        <v>6.1400000000000023</v>
      </c>
      <c r="U514" s="9">
        <f t="shared" si="148"/>
        <v>0.7426885639063231</v>
      </c>
      <c r="V514" s="9">
        <f t="shared" si="149"/>
        <v>1.1878178660521324</v>
      </c>
      <c r="W514" s="9">
        <f t="shared" si="150"/>
        <v>4.9100000000000019</v>
      </c>
      <c r="X514">
        <f t="shared" si="151"/>
        <v>15.190000000000001</v>
      </c>
      <c r="Y514" s="9">
        <f t="shared" si="152"/>
        <v>3.6747359236928485</v>
      </c>
      <c r="Z514" s="10">
        <f t="shared" si="153"/>
        <v>0.53191916679134621</v>
      </c>
      <c r="AA514">
        <f t="shared" si="154"/>
        <v>11.8</v>
      </c>
    </row>
    <row r="515" spans="1:27">
      <c r="A515" s="1">
        <f t="shared" si="137"/>
        <v>14005003</v>
      </c>
      <c r="B515" s="1">
        <v>3</v>
      </c>
      <c r="C515" s="1">
        <v>5</v>
      </c>
      <c r="D515" s="2">
        <v>14</v>
      </c>
      <c r="E515" s="5">
        <v>389.17</v>
      </c>
      <c r="F515" s="5">
        <v>422.09</v>
      </c>
      <c r="G515" s="5">
        <v>20.59</v>
      </c>
      <c r="H515" s="5">
        <v>396.4</v>
      </c>
      <c r="I515" s="5">
        <v>346.7</v>
      </c>
      <c r="J515" s="5">
        <v>35.81</v>
      </c>
      <c r="K515" s="6">
        <f t="shared" si="138"/>
        <v>392.78499999999997</v>
      </c>
      <c r="L515" s="6">
        <f t="shared" si="139"/>
        <v>-7.2299999999999613</v>
      </c>
      <c r="M515" s="6">
        <f t="shared" si="140"/>
        <v>384.39499999999998</v>
      </c>
      <c r="N515" s="5">
        <f t="shared" si="141"/>
        <v>20.653717583040592</v>
      </c>
      <c r="O515" s="6">
        <f t="shared" si="142"/>
        <v>75.389999999999986</v>
      </c>
      <c r="P515" s="6">
        <f t="shared" si="143"/>
        <v>41.307435166081184</v>
      </c>
      <c r="Q515" s="6">
        <f t="shared" si="144"/>
        <v>-0.50308028310543917</v>
      </c>
      <c r="R515" s="9">
        <f t="shared" si="145"/>
        <v>2.0001241826759988</v>
      </c>
      <c r="S515" s="9">
        <f t="shared" si="146"/>
        <v>82.619999999999948</v>
      </c>
      <c r="T515">
        <f t="shared" si="147"/>
        <v>75.389999999999986</v>
      </c>
      <c r="U515" s="9">
        <f t="shared" si="148"/>
        <v>1.825095160154244</v>
      </c>
      <c r="V515" s="9">
        <f t="shared" si="149"/>
        <v>0.4062222680380444</v>
      </c>
      <c r="W515" s="9">
        <f t="shared" si="150"/>
        <v>8.3899999999999864</v>
      </c>
      <c r="X515">
        <f t="shared" si="151"/>
        <v>384.39499999999998</v>
      </c>
      <c r="Y515" s="9">
        <f t="shared" si="152"/>
        <v>18.611419394813389</v>
      </c>
      <c r="Z515" s="10">
        <f t="shared" si="153"/>
        <v>0.53210149407796248</v>
      </c>
      <c r="AA515">
        <f t="shared" si="154"/>
        <v>7.2299999999999613</v>
      </c>
    </row>
    <row r="516" spans="1:27">
      <c r="A516" s="1">
        <f t="shared" si="137"/>
        <v>8005004</v>
      </c>
      <c r="B516" s="1">
        <v>4</v>
      </c>
      <c r="C516" s="1">
        <v>5</v>
      </c>
      <c r="D516" s="2">
        <v>8</v>
      </c>
      <c r="E516" s="5">
        <v>1131.8800000000001</v>
      </c>
      <c r="F516" s="5">
        <v>1082.8</v>
      </c>
      <c r="G516" s="5">
        <v>61.43</v>
      </c>
      <c r="H516" s="5">
        <v>1154.1099999999999</v>
      </c>
      <c r="I516" s="5">
        <v>1123.24</v>
      </c>
      <c r="J516" s="5">
        <v>50.63</v>
      </c>
      <c r="K516" s="6">
        <f t="shared" si="138"/>
        <v>1142.9949999999999</v>
      </c>
      <c r="L516" s="6">
        <f t="shared" si="139"/>
        <v>-22.229999999999791</v>
      </c>
      <c r="M516" s="6">
        <f t="shared" si="140"/>
        <v>1103.02</v>
      </c>
      <c r="N516" s="5">
        <f t="shared" si="141"/>
        <v>39.802769376012016</v>
      </c>
      <c r="O516" s="6">
        <f t="shared" si="142"/>
        <v>-40.440000000000055</v>
      </c>
      <c r="P516" s="6">
        <f t="shared" si="143"/>
        <v>79.605538752024032</v>
      </c>
      <c r="Q516" s="6">
        <f t="shared" si="144"/>
        <v>0.19097996165971315</v>
      </c>
      <c r="R516" s="9">
        <f t="shared" si="145"/>
        <v>0.22875292706359909</v>
      </c>
      <c r="S516" s="9">
        <f t="shared" si="146"/>
        <v>18.210000000000264</v>
      </c>
      <c r="T516">
        <f t="shared" si="147"/>
        <v>40.440000000000055</v>
      </c>
      <c r="U516" s="9">
        <f t="shared" si="148"/>
        <v>0.5080048528529284</v>
      </c>
      <c r="V516" s="9">
        <f t="shared" si="149"/>
        <v>1.0043271015230335</v>
      </c>
      <c r="W516" s="9">
        <f t="shared" si="150"/>
        <v>39.974999999999909</v>
      </c>
      <c r="X516">
        <f t="shared" si="151"/>
        <v>1103.02</v>
      </c>
      <c r="Y516" s="9">
        <f t="shared" si="152"/>
        <v>27.712142076846501</v>
      </c>
      <c r="Z516" s="10">
        <f t="shared" si="153"/>
        <v>0.53228563760447267</v>
      </c>
      <c r="AA516">
        <f t="shared" si="154"/>
        <v>22.229999999999791</v>
      </c>
    </row>
    <row r="517" spans="1:27">
      <c r="A517" s="1">
        <f t="shared" si="137"/>
        <v>2001006</v>
      </c>
      <c r="B517" s="1">
        <v>6</v>
      </c>
      <c r="C517" s="1">
        <v>1</v>
      </c>
      <c r="D517" s="2">
        <v>2</v>
      </c>
      <c r="E517" s="5">
        <v>225.01</v>
      </c>
      <c r="F517" s="5">
        <v>226.12</v>
      </c>
      <c r="G517" s="5">
        <v>32.93</v>
      </c>
      <c r="H517" s="5">
        <v>192.46</v>
      </c>
      <c r="I517" s="5">
        <v>198.39</v>
      </c>
      <c r="J517" s="5">
        <v>23.05</v>
      </c>
      <c r="K517" s="6">
        <f t="shared" si="138"/>
        <v>208.73500000000001</v>
      </c>
      <c r="L517" s="6">
        <f t="shared" si="139"/>
        <v>32.549999999999983</v>
      </c>
      <c r="M517" s="6">
        <f t="shared" si="140"/>
        <v>212.255</v>
      </c>
      <c r="N517" s="5">
        <f t="shared" si="141"/>
        <v>20.097807094307576</v>
      </c>
      <c r="O517" s="6">
        <f t="shared" si="142"/>
        <v>27.730000000000018</v>
      </c>
      <c r="P517" s="6">
        <f t="shared" si="143"/>
        <v>40.195614188615153</v>
      </c>
      <c r="Q517" s="6">
        <f t="shared" si="144"/>
        <v>0.34232017901482675</v>
      </c>
      <c r="R517" s="9">
        <f t="shared" si="145"/>
        <v>0.11991358005832295</v>
      </c>
      <c r="S517" s="9">
        <f t="shared" si="146"/>
        <v>4.8199999999999648</v>
      </c>
      <c r="T517">
        <f t="shared" si="147"/>
        <v>27.730000000000018</v>
      </c>
      <c r="U517" s="9">
        <f t="shared" si="148"/>
        <v>0.68987626037703775</v>
      </c>
      <c r="V517" s="9">
        <f t="shared" si="149"/>
        <v>0.17514348622626461</v>
      </c>
      <c r="W517" s="9">
        <f t="shared" si="150"/>
        <v>3.5199999999999818</v>
      </c>
      <c r="X517">
        <f t="shared" si="151"/>
        <v>212.255</v>
      </c>
      <c r="Y517" s="9">
        <f t="shared" si="152"/>
        <v>10.561102462771586</v>
      </c>
      <c r="Z517" s="10">
        <f t="shared" si="153"/>
        <v>0.53256361122404894</v>
      </c>
      <c r="AA517">
        <f t="shared" si="154"/>
        <v>32.549999999999983</v>
      </c>
    </row>
    <row r="518" spans="1:27">
      <c r="A518" s="1">
        <f t="shared" si="137"/>
        <v>4004005</v>
      </c>
      <c r="B518" s="1">
        <v>5</v>
      </c>
      <c r="C518" s="1">
        <v>4</v>
      </c>
      <c r="D518" s="2">
        <v>4</v>
      </c>
      <c r="E518" s="5">
        <v>26.34</v>
      </c>
      <c r="F518" s="5">
        <v>37.79</v>
      </c>
      <c r="G518" s="5">
        <v>7.73</v>
      </c>
      <c r="H518" s="5">
        <v>13.82</v>
      </c>
      <c r="I518" s="5">
        <v>12.51</v>
      </c>
      <c r="J518" s="5">
        <v>8.67</v>
      </c>
      <c r="K518" s="6">
        <f t="shared" si="138"/>
        <v>20.079999999999998</v>
      </c>
      <c r="L518" s="6">
        <f t="shared" si="139"/>
        <v>12.52</v>
      </c>
      <c r="M518" s="6">
        <f t="shared" si="140"/>
        <v>25.15</v>
      </c>
      <c r="N518" s="5">
        <f t="shared" si="141"/>
        <v>5.8077921794774987</v>
      </c>
      <c r="O518" s="6">
        <f t="shared" si="142"/>
        <v>25.28</v>
      </c>
      <c r="P518" s="6">
        <f t="shared" si="143"/>
        <v>11.615584358954997</v>
      </c>
      <c r="Q518" s="6">
        <f t="shared" si="144"/>
        <v>-0.11425877804772833</v>
      </c>
      <c r="R518" s="9">
        <f t="shared" si="145"/>
        <v>1.0985241556239673</v>
      </c>
      <c r="S518" s="9">
        <f t="shared" si="146"/>
        <v>12.760000000000002</v>
      </c>
      <c r="T518">
        <f t="shared" si="147"/>
        <v>25.28</v>
      </c>
      <c r="U518" s="9">
        <f t="shared" si="148"/>
        <v>2.1763864149039103</v>
      </c>
      <c r="V518" s="9">
        <f t="shared" si="149"/>
        <v>0.87296512053503361</v>
      </c>
      <c r="W518" s="9">
        <f t="shared" si="150"/>
        <v>5.07</v>
      </c>
      <c r="X518">
        <f t="shared" si="151"/>
        <v>25.15</v>
      </c>
      <c r="Y518" s="9">
        <f t="shared" si="152"/>
        <v>4.3303891087684603</v>
      </c>
      <c r="Z518" s="10">
        <f t="shared" si="153"/>
        <v>0.53349039354050221</v>
      </c>
      <c r="AA518">
        <f t="shared" si="154"/>
        <v>12.52</v>
      </c>
    </row>
    <row r="519" spans="1:27">
      <c r="A519" s="1">
        <f t="shared" si="137"/>
        <v>3001006</v>
      </c>
      <c r="B519" s="1">
        <v>6</v>
      </c>
      <c r="C519" s="1">
        <v>1</v>
      </c>
      <c r="D519" s="2">
        <v>3</v>
      </c>
      <c r="E519" s="5">
        <v>362.07</v>
      </c>
      <c r="F519" s="5">
        <v>366.6</v>
      </c>
      <c r="G519" s="5">
        <v>29.22</v>
      </c>
      <c r="H519" s="5">
        <v>383.08</v>
      </c>
      <c r="I519" s="5">
        <v>346.56</v>
      </c>
      <c r="J519" s="5">
        <v>30.46</v>
      </c>
      <c r="K519" s="6">
        <f t="shared" si="138"/>
        <v>372.57499999999999</v>
      </c>
      <c r="L519" s="6">
        <f t="shared" si="139"/>
        <v>-21.009999999999991</v>
      </c>
      <c r="M519" s="6">
        <f t="shared" si="140"/>
        <v>356.58000000000004</v>
      </c>
      <c r="N519" s="5">
        <f t="shared" si="141"/>
        <v>21.104620347213071</v>
      </c>
      <c r="O519" s="6">
        <f t="shared" si="142"/>
        <v>20.04000000000002</v>
      </c>
      <c r="P519" s="6">
        <f t="shared" si="143"/>
        <v>42.209240694426143</v>
      </c>
      <c r="Q519" s="6">
        <f t="shared" si="144"/>
        <v>-4.1537028098023211E-2</v>
      </c>
      <c r="R519" s="9">
        <f t="shared" si="145"/>
        <v>0.9725358552924831</v>
      </c>
      <c r="S519" s="9">
        <f t="shared" si="146"/>
        <v>41.050000000000011</v>
      </c>
      <c r="T519">
        <f t="shared" si="147"/>
        <v>20.04000000000002</v>
      </c>
      <c r="U519" s="9">
        <f t="shared" si="148"/>
        <v>0.47477755274205541</v>
      </c>
      <c r="V519" s="9">
        <f t="shared" si="149"/>
        <v>0.75789091378334772</v>
      </c>
      <c r="W519" s="9">
        <f t="shared" si="150"/>
        <v>15.994999999999948</v>
      </c>
      <c r="X519">
        <f t="shared" si="151"/>
        <v>356.58000000000004</v>
      </c>
      <c r="Y519" s="9">
        <f t="shared" si="152"/>
        <v>16.895826323030136</v>
      </c>
      <c r="Z519" s="10">
        <f t="shared" si="153"/>
        <v>0.53446608872780688</v>
      </c>
      <c r="AA519">
        <f t="shared" si="154"/>
        <v>21.009999999999991</v>
      </c>
    </row>
    <row r="520" spans="1:27">
      <c r="A520" s="1">
        <f t="shared" si="137"/>
        <v>6007001</v>
      </c>
      <c r="B520" s="1">
        <v>1</v>
      </c>
      <c r="C520" s="1">
        <v>7</v>
      </c>
      <c r="D520" s="2">
        <v>6</v>
      </c>
      <c r="E520" s="5">
        <v>50.52</v>
      </c>
      <c r="F520" s="5">
        <v>52.18</v>
      </c>
      <c r="G520" s="5">
        <v>8.98</v>
      </c>
      <c r="H520" s="5">
        <v>46.36</v>
      </c>
      <c r="I520" s="5">
        <v>48.36</v>
      </c>
      <c r="J520" s="5">
        <v>9.84</v>
      </c>
      <c r="K520" s="6">
        <f t="shared" si="138"/>
        <v>48.44</v>
      </c>
      <c r="L520" s="6">
        <f t="shared" si="139"/>
        <v>4.1600000000000037</v>
      </c>
      <c r="M520" s="6">
        <f t="shared" si="140"/>
        <v>50.269999999999996</v>
      </c>
      <c r="N520" s="5">
        <f t="shared" si="141"/>
        <v>6.6608182680508561</v>
      </c>
      <c r="O520" s="6">
        <f t="shared" si="142"/>
        <v>3.8200000000000003</v>
      </c>
      <c r="P520" s="6">
        <f t="shared" si="143"/>
        <v>13.321636536101712</v>
      </c>
      <c r="Q520" s="6">
        <f t="shared" si="144"/>
        <v>-9.1201694972558006E-2</v>
      </c>
      <c r="R520" s="9">
        <f t="shared" si="145"/>
        <v>2.5522389766347509E-2</v>
      </c>
      <c r="S520" s="9">
        <f t="shared" si="146"/>
        <v>0.34000000000000341</v>
      </c>
      <c r="T520">
        <f t="shared" si="147"/>
        <v>3.8200000000000003</v>
      </c>
      <c r="U520" s="9">
        <f t="shared" si="148"/>
        <v>0.28675155561013682</v>
      </c>
      <c r="V520" s="9">
        <f t="shared" si="149"/>
        <v>0.2747410192495025</v>
      </c>
      <c r="W520" s="9">
        <f t="shared" si="150"/>
        <v>1.8299999999999983</v>
      </c>
      <c r="X520">
        <f t="shared" si="151"/>
        <v>50.269999999999996</v>
      </c>
      <c r="Y520" s="9">
        <f t="shared" si="152"/>
        <v>7.5471207856133899</v>
      </c>
      <c r="Z520" s="10">
        <f t="shared" si="153"/>
        <v>0.53453157062983658</v>
      </c>
      <c r="AA520">
        <f t="shared" si="154"/>
        <v>4.1600000000000037</v>
      </c>
    </row>
    <row r="521" spans="1:27">
      <c r="A521" s="1">
        <f t="shared" si="137"/>
        <v>24002002</v>
      </c>
      <c r="B521" s="1">
        <v>2</v>
      </c>
      <c r="C521" s="1">
        <v>2</v>
      </c>
      <c r="D521" s="2">
        <v>24</v>
      </c>
      <c r="E521" s="5">
        <v>328.99</v>
      </c>
      <c r="F521" s="5">
        <v>324.77999999999997</v>
      </c>
      <c r="G521" s="5">
        <v>15.22</v>
      </c>
      <c r="H521" s="5">
        <v>355.64</v>
      </c>
      <c r="I521" s="5">
        <v>269.74</v>
      </c>
      <c r="J521" s="5">
        <v>20.37</v>
      </c>
      <c r="K521" s="6">
        <f t="shared" si="138"/>
        <v>342.315</v>
      </c>
      <c r="L521" s="6">
        <f t="shared" si="139"/>
        <v>-26.649999999999977</v>
      </c>
      <c r="M521" s="6">
        <f t="shared" si="140"/>
        <v>297.26</v>
      </c>
      <c r="N521" s="5">
        <f t="shared" si="141"/>
        <v>12.714020803821269</v>
      </c>
      <c r="O521" s="6">
        <f t="shared" si="142"/>
        <v>55.039999999999964</v>
      </c>
      <c r="P521" s="6">
        <f t="shared" si="143"/>
        <v>25.428041607642538</v>
      </c>
      <c r="Q521" s="6">
        <f t="shared" si="144"/>
        <v>-0.2834714924697484</v>
      </c>
      <c r="R521" s="9">
        <f t="shared" si="145"/>
        <v>3.212595026407679</v>
      </c>
      <c r="S521" s="9">
        <f t="shared" si="146"/>
        <v>81.689999999999941</v>
      </c>
      <c r="T521">
        <f t="shared" si="147"/>
        <v>55.039999999999964</v>
      </c>
      <c r="U521" s="9">
        <f t="shared" si="148"/>
        <v>2.164539481619276</v>
      </c>
      <c r="V521" s="9">
        <f t="shared" si="149"/>
        <v>3.543725521233887</v>
      </c>
      <c r="W521" s="9">
        <f t="shared" si="150"/>
        <v>45.055000000000007</v>
      </c>
      <c r="X521">
        <f t="shared" si="151"/>
        <v>297.26</v>
      </c>
      <c r="Y521" s="9">
        <f t="shared" si="152"/>
        <v>23.380487147752415</v>
      </c>
      <c r="Z521" s="10">
        <f t="shared" si="153"/>
        <v>0.53487942566526148</v>
      </c>
      <c r="AA521">
        <f t="shared" si="154"/>
        <v>26.649999999999977</v>
      </c>
    </row>
    <row r="522" spans="1:27">
      <c r="A522" s="1">
        <f t="shared" si="137"/>
        <v>18004003</v>
      </c>
      <c r="B522" s="1">
        <v>3</v>
      </c>
      <c r="C522" s="1">
        <v>4</v>
      </c>
      <c r="D522" s="2">
        <v>18</v>
      </c>
      <c r="E522" s="5">
        <v>838.38</v>
      </c>
      <c r="F522" s="5">
        <v>823.45</v>
      </c>
      <c r="G522" s="5">
        <v>63.39</v>
      </c>
      <c r="H522" s="5">
        <v>864.96</v>
      </c>
      <c r="I522" s="5">
        <v>870.93</v>
      </c>
      <c r="J522" s="5">
        <v>55.98</v>
      </c>
      <c r="K522" s="6">
        <f t="shared" si="138"/>
        <v>851.67000000000007</v>
      </c>
      <c r="L522" s="6">
        <f t="shared" si="139"/>
        <v>-26.580000000000041</v>
      </c>
      <c r="M522" s="6">
        <f t="shared" si="140"/>
        <v>847.19</v>
      </c>
      <c r="N522" s="5">
        <f t="shared" si="141"/>
        <v>42.28490422124662</v>
      </c>
      <c r="O522" s="6">
        <f t="shared" si="142"/>
        <v>-47.479999999999905</v>
      </c>
      <c r="P522" s="6">
        <f t="shared" si="143"/>
        <v>84.56980844249324</v>
      </c>
      <c r="Q522" s="6">
        <f t="shared" si="144"/>
        <v>0.12367522469948319</v>
      </c>
      <c r="R522" s="9">
        <f t="shared" si="145"/>
        <v>0.24713311269011196</v>
      </c>
      <c r="S522" s="9">
        <f t="shared" si="146"/>
        <v>20.899999999999864</v>
      </c>
      <c r="T522">
        <f t="shared" si="147"/>
        <v>47.479999999999905</v>
      </c>
      <c r="U522" s="9">
        <f t="shared" si="148"/>
        <v>0.56142967418787415</v>
      </c>
      <c r="V522" s="9">
        <f t="shared" si="149"/>
        <v>0.10594797558389601</v>
      </c>
      <c r="W522" s="9">
        <f t="shared" si="150"/>
        <v>4.4800000000000182</v>
      </c>
      <c r="X522">
        <f t="shared" si="151"/>
        <v>847.19</v>
      </c>
      <c r="Y522" s="9">
        <f t="shared" si="152"/>
        <v>20.035282463151898</v>
      </c>
      <c r="Z522" s="10">
        <f t="shared" si="153"/>
        <v>0.53545868187937706</v>
      </c>
      <c r="AA522">
        <f t="shared" si="154"/>
        <v>26.580000000000041</v>
      </c>
    </row>
    <row r="523" spans="1:27">
      <c r="A523" s="1">
        <f t="shared" si="137"/>
        <v>22002003</v>
      </c>
      <c r="B523" s="1">
        <v>3</v>
      </c>
      <c r="C523" s="1">
        <v>2</v>
      </c>
      <c r="D523" s="2">
        <v>22</v>
      </c>
      <c r="E523" s="5">
        <v>110.18</v>
      </c>
      <c r="F523" s="5">
        <v>113.19</v>
      </c>
      <c r="G523" s="5">
        <v>8.52</v>
      </c>
      <c r="H523" s="5">
        <v>100.42</v>
      </c>
      <c r="I523" s="5">
        <v>105.37</v>
      </c>
      <c r="J523" s="5">
        <v>18.93</v>
      </c>
      <c r="K523" s="6">
        <f t="shared" si="138"/>
        <v>105.30000000000001</v>
      </c>
      <c r="L523" s="6">
        <f t="shared" si="139"/>
        <v>9.7600000000000051</v>
      </c>
      <c r="M523" s="6">
        <f t="shared" si="140"/>
        <v>109.28</v>
      </c>
      <c r="N523" s="5">
        <f t="shared" si="141"/>
        <v>10.379490594436703</v>
      </c>
      <c r="O523" s="6">
        <f t="shared" si="142"/>
        <v>7.8199999999999932</v>
      </c>
      <c r="P523" s="6">
        <f t="shared" si="143"/>
        <v>20.758981188873406</v>
      </c>
      <c r="Q523" s="6">
        <f t="shared" si="144"/>
        <v>-0.66310302265792576</v>
      </c>
      <c r="R523" s="9">
        <f t="shared" si="145"/>
        <v>9.3453526565158762E-2</v>
      </c>
      <c r="S523" s="9">
        <f t="shared" si="146"/>
        <v>1.9400000000000119</v>
      </c>
      <c r="T523">
        <f t="shared" si="147"/>
        <v>7.8199999999999932</v>
      </c>
      <c r="U523" s="9">
        <f t="shared" si="148"/>
        <v>0.37670442151522493</v>
      </c>
      <c r="V523" s="9">
        <f t="shared" si="149"/>
        <v>0.38344849044260687</v>
      </c>
      <c r="W523" s="9">
        <f t="shared" si="150"/>
        <v>3.9799999999999898</v>
      </c>
      <c r="X523">
        <f t="shared" si="151"/>
        <v>109.28</v>
      </c>
      <c r="Y523" s="9">
        <f t="shared" si="152"/>
        <v>10.528455034062357</v>
      </c>
      <c r="Z523" s="10">
        <f t="shared" si="153"/>
        <v>0.53587685152467635</v>
      </c>
      <c r="AA523">
        <f t="shared" si="154"/>
        <v>9.7600000000000051</v>
      </c>
    </row>
    <row r="524" spans="1:27">
      <c r="A524" s="1">
        <f t="shared" si="137"/>
        <v>26001001</v>
      </c>
      <c r="B524" s="1">
        <v>1</v>
      </c>
      <c r="C524" s="1">
        <v>1</v>
      </c>
      <c r="D524" s="2">
        <v>26</v>
      </c>
      <c r="E524" s="5">
        <v>33.24</v>
      </c>
      <c r="F524" s="5">
        <v>35.83</v>
      </c>
      <c r="G524" s="5">
        <v>6.89</v>
      </c>
      <c r="H524" s="5">
        <v>21.93</v>
      </c>
      <c r="I524" s="5">
        <v>30.87</v>
      </c>
      <c r="J524" s="5">
        <v>9.9</v>
      </c>
      <c r="K524" s="6">
        <f t="shared" si="138"/>
        <v>27.585000000000001</v>
      </c>
      <c r="L524" s="6">
        <f t="shared" si="139"/>
        <v>11.310000000000002</v>
      </c>
      <c r="M524" s="6">
        <f t="shared" si="140"/>
        <v>33.35</v>
      </c>
      <c r="N524" s="5">
        <f t="shared" si="141"/>
        <v>6.0307980400607013</v>
      </c>
      <c r="O524" s="6">
        <f t="shared" si="142"/>
        <v>4.9599999999999973</v>
      </c>
      <c r="P524" s="6">
        <f t="shared" si="143"/>
        <v>12.061596080121403</v>
      </c>
      <c r="Q524" s="6">
        <f t="shared" si="144"/>
        <v>-0.34738225527401656</v>
      </c>
      <c r="R524" s="9">
        <f t="shared" si="145"/>
        <v>0.52646432178784175</v>
      </c>
      <c r="S524" s="9">
        <f t="shared" si="146"/>
        <v>6.350000000000005</v>
      </c>
      <c r="T524">
        <f t="shared" si="147"/>
        <v>4.9599999999999973</v>
      </c>
      <c r="U524" s="9">
        <f t="shared" si="148"/>
        <v>0.41122252536499082</v>
      </c>
      <c r="V524" s="9">
        <f t="shared" si="149"/>
        <v>0.95592655593918285</v>
      </c>
      <c r="W524" s="9">
        <f t="shared" si="150"/>
        <v>5.7650000000000006</v>
      </c>
      <c r="X524">
        <f t="shared" si="151"/>
        <v>33.35</v>
      </c>
      <c r="Y524" s="9">
        <f t="shared" si="152"/>
        <v>5.5299480729526014</v>
      </c>
      <c r="Z524" s="10">
        <f t="shared" si="153"/>
        <v>0.5362051846075343</v>
      </c>
      <c r="AA524">
        <f t="shared" si="154"/>
        <v>11.310000000000002</v>
      </c>
    </row>
    <row r="525" spans="1:27">
      <c r="A525" s="1">
        <f t="shared" si="137"/>
        <v>5004005</v>
      </c>
      <c r="B525" s="1">
        <v>5</v>
      </c>
      <c r="C525" s="1">
        <v>4</v>
      </c>
      <c r="D525" s="2">
        <v>5</v>
      </c>
      <c r="E525" s="5">
        <v>198.62</v>
      </c>
      <c r="F525" s="5">
        <v>190</v>
      </c>
      <c r="G525" s="5">
        <v>12.97</v>
      </c>
      <c r="H525" s="5">
        <v>174.93</v>
      </c>
      <c r="I525" s="5">
        <v>200.07</v>
      </c>
      <c r="J525" s="5">
        <v>17.93</v>
      </c>
      <c r="K525" s="6">
        <f t="shared" si="138"/>
        <v>186.77500000000001</v>
      </c>
      <c r="L525" s="6">
        <f t="shared" si="139"/>
        <v>23.689999999999998</v>
      </c>
      <c r="M525" s="6">
        <f t="shared" si="140"/>
        <v>195.035</v>
      </c>
      <c r="N525" s="5">
        <f t="shared" si="141"/>
        <v>11.064648661390022</v>
      </c>
      <c r="O525" s="6">
        <f t="shared" si="142"/>
        <v>-10.069999999999993</v>
      </c>
      <c r="P525" s="6">
        <f t="shared" si="143"/>
        <v>22.129297322780044</v>
      </c>
      <c r="Q525" s="6">
        <f t="shared" si="144"/>
        <v>-0.31297158416338944</v>
      </c>
      <c r="R525" s="9">
        <f t="shared" si="145"/>
        <v>1.5255793940301585</v>
      </c>
      <c r="S525" s="9">
        <f t="shared" si="146"/>
        <v>33.759999999999991</v>
      </c>
      <c r="T525">
        <f t="shared" si="147"/>
        <v>10.069999999999993</v>
      </c>
      <c r="U525" s="9">
        <f t="shared" si="148"/>
        <v>0.45505285834963538</v>
      </c>
      <c r="V525" s="9">
        <f t="shared" si="149"/>
        <v>0.74652167030148697</v>
      </c>
      <c r="W525" s="9">
        <f t="shared" si="150"/>
        <v>8.2599999999999909</v>
      </c>
      <c r="X525">
        <f t="shared" si="151"/>
        <v>195.035</v>
      </c>
      <c r="Y525" s="9">
        <f t="shared" si="152"/>
        <v>17.626858833807585</v>
      </c>
      <c r="Z525" s="10">
        <f t="shared" si="153"/>
        <v>0.53690408826903147</v>
      </c>
      <c r="AA525">
        <f t="shared" si="154"/>
        <v>23.689999999999998</v>
      </c>
    </row>
    <row r="526" spans="1:27">
      <c r="A526" s="1">
        <f t="shared" si="137"/>
        <v>4001006</v>
      </c>
      <c r="B526" s="1">
        <v>6</v>
      </c>
      <c r="C526" s="1">
        <v>1</v>
      </c>
      <c r="D526" s="2">
        <v>4</v>
      </c>
      <c r="E526" s="5">
        <v>113.59</v>
      </c>
      <c r="F526" s="5">
        <v>106.37</v>
      </c>
      <c r="G526" s="5">
        <v>12.18</v>
      </c>
      <c r="H526" s="5">
        <v>110.43</v>
      </c>
      <c r="I526" s="5">
        <v>87.26</v>
      </c>
      <c r="J526" s="5">
        <v>17.29</v>
      </c>
      <c r="K526" s="6">
        <f t="shared" si="138"/>
        <v>112.01</v>
      </c>
      <c r="L526" s="6">
        <f t="shared" si="139"/>
        <v>3.1599999999999966</v>
      </c>
      <c r="M526" s="6">
        <f t="shared" si="140"/>
        <v>96.814999999999998</v>
      </c>
      <c r="N526" s="5">
        <f t="shared" si="141"/>
        <v>10.574692666928907</v>
      </c>
      <c r="O526" s="6">
        <f t="shared" si="142"/>
        <v>19.11</v>
      </c>
      <c r="P526" s="6">
        <f t="shared" si="143"/>
        <v>21.149385333857815</v>
      </c>
      <c r="Q526" s="6">
        <f t="shared" si="144"/>
        <v>-0.3366708659692173</v>
      </c>
      <c r="R526" s="9">
        <f t="shared" si="145"/>
        <v>0.75415903338173262</v>
      </c>
      <c r="S526" s="9">
        <f t="shared" si="146"/>
        <v>15.950000000000003</v>
      </c>
      <c r="T526">
        <f t="shared" si="147"/>
        <v>19.11</v>
      </c>
      <c r="U526" s="9">
        <f t="shared" si="148"/>
        <v>0.90357235911754907</v>
      </c>
      <c r="V526" s="9">
        <f t="shared" si="149"/>
        <v>1.436921192756794</v>
      </c>
      <c r="W526" s="9">
        <f t="shared" si="150"/>
        <v>15.195000000000007</v>
      </c>
      <c r="X526">
        <f t="shared" si="151"/>
        <v>96.814999999999998</v>
      </c>
      <c r="Y526" s="9">
        <f t="shared" si="152"/>
        <v>9.1553488171601796</v>
      </c>
      <c r="Z526" s="10">
        <f t="shared" si="153"/>
        <v>0.53711823651780799</v>
      </c>
      <c r="AA526">
        <f t="shared" si="154"/>
        <v>3.1599999999999966</v>
      </c>
    </row>
    <row r="527" spans="1:27">
      <c r="A527" s="1">
        <f t="shared" si="137"/>
        <v>14004004</v>
      </c>
      <c r="B527" s="1">
        <v>4</v>
      </c>
      <c r="C527" s="1">
        <v>4</v>
      </c>
      <c r="D527" s="2">
        <v>14</v>
      </c>
      <c r="E527" s="5">
        <v>56.08</v>
      </c>
      <c r="F527" s="5">
        <v>72.63</v>
      </c>
      <c r="G527" s="5">
        <v>10.69</v>
      </c>
      <c r="H527" s="5">
        <v>32.22</v>
      </c>
      <c r="I527" s="5">
        <v>27.17</v>
      </c>
      <c r="J527" s="5">
        <v>13.17</v>
      </c>
      <c r="K527" s="6">
        <f t="shared" si="138"/>
        <v>44.15</v>
      </c>
      <c r="L527" s="6">
        <f t="shared" si="139"/>
        <v>23.86</v>
      </c>
      <c r="M527" s="6">
        <f t="shared" si="140"/>
        <v>49.9</v>
      </c>
      <c r="N527" s="5">
        <f t="shared" si="141"/>
        <v>8.4812292741087951</v>
      </c>
      <c r="O527" s="6">
        <f t="shared" si="142"/>
        <v>45.459999999999994</v>
      </c>
      <c r="P527" s="6">
        <f t="shared" si="143"/>
        <v>16.96245854821759</v>
      </c>
      <c r="Q527" s="6">
        <f t="shared" si="144"/>
        <v>-0.20565748544617263</v>
      </c>
      <c r="R527" s="9">
        <f t="shared" si="145"/>
        <v>1.2734003115526973</v>
      </c>
      <c r="S527" s="9">
        <f t="shared" si="146"/>
        <v>21.599999999999994</v>
      </c>
      <c r="T527">
        <f t="shared" si="147"/>
        <v>45.459999999999994</v>
      </c>
      <c r="U527" s="9">
        <f t="shared" si="148"/>
        <v>2.6800360260734086</v>
      </c>
      <c r="V527" s="9">
        <f t="shared" si="149"/>
        <v>0.67796775846555668</v>
      </c>
      <c r="W527" s="9">
        <f t="shared" si="150"/>
        <v>5.75</v>
      </c>
      <c r="X527">
        <f t="shared" si="151"/>
        <v>49.9</v>
      </c>
      <c r="Y527" s="9">
        <f t="shared" si="152"/>
        <v>5.8835810691184829</v>
      </c>
      <c r="Z527" s="10">
        <f t="shared" si="153"/>
        <v>0.53715547097651339</v>
      </c>
      <c r="AA527">
        <f t="shared" si="154"/>
        <v>23.86</v>
      </c>
    </row>
    <row r="528" spans="1:27">
      <c r="A528" s="1">
        <f t="shared" si="137"/>
        <v>19005001</v>
      </c>
      <c r="B528" s="1">
        <v>1</v>
      </c>
      <c r="C528" s="1">
        <v>5</v>
      </c>
      <c r="D528" s="2">
        <v>19</v>
      </c>
      <c r="E528" s="5">
        <v>193.99</v>
      </c>
      <c r="F528" s="5">
        <v>188.97</v>
      </c>
      <c r="G528" s="5">
        <v>11.9</v>
      </c>
      <c r="H528" s="5">
        <v>193.95</v>
      </c>
      <c r="I528" s="5">
        <v>173.9</v>
      </c>
      <c r="J528" s="5">
        <v>12.47</v>
      </c>
      <c r="K528" s="6">
        <f t="shared" si="138"/>
        <v>193.97</v>
      </c>
      <c r="L528" s="6">
        <f t="shared" si="139"/>
        <v>4.0000000000020464E-2</v>
      </c>
      <c r="M528" s="6">
        <f t="shared" si="140"/>
        <v>181.435</v>
      </c>
      <c r="N528" s="5">
        <f t="shared" si="141"/>
        <v>8.6184525873268001</v>
      </c>
      <c r="O528" s="6">
        <f t="shared" si="142"/>
        <v>15.069999999999993</v>
      </c>
      <c r="P528" s="6">
        <f t="shared" si="143"/>
        <v>17.2369051746536</v>
      </c>
      <c r="Q528" s="6">
        <f t="shared" si="144"/>
        <v>-4.675324937590649E-2</v>
      </c>
      <c r="R528" s="9">
        <f t="shared" si="145"/>
        <v>0.87196627513511993</v>
      </c>
      <c r="S528" s="9">
        <f t="shared" si="146"/>
        <v>15.029999999999973</v>
      </c>
      <c r="T528">
        <f t="shared" si="147"/>
        <v>15.069999999999993</v>
      </c>
      <c r="U528" s="9">
        <f t="shared" si="148"/>
        <v>0.87428687733108945</v>
      </c>
      <c r="V528" s="9">
        <f t="shared" si="149"/>
        <v>1.4544374263231863</v>
      </c>
      <c r="W528" s="9">
        <f t="shared" si="150"/>
        <v>12.534999999999997</v>
      </c>
      <c r="X528">
        <f t="shared" si="151"/>
        <v>181.435</v>
      </c>
      <c r="Y528" s="9">
        <f t="shared" si="152"/>
        <v>21.051922971276216</v>
      </c>
      <c r="Z528" s="10">
        <f t="shared" si="153"/>
        <v>0.53726157502654137</v>
      </c>
      <c r="AA528">
        <f t="shared" si="154"/>
        <v>4.0000000000020464E-2</v>
      </c>
    </row>
    <row r="529" spans="1:27">
      <c r="A529" s="1">
        <f t="shared" si="137"/>
        <v>17003004</v>
      </c>
      <c r="B529" s="1">
        <v>4</v>
      </c>
      <c r="C529" s="1">
        <v>3</v>
      </c>
      <c r="D529" s="2">
        <v>17</v>
      </c>
      <c r="E529" s="5">
        <v>361.01</v>
      </c>
      <c r="F529" s="5">
        <v>317.97000000000003</v>
      </c>
      <c r="G529" s="5">
        <v>15.97</v>
      </c>
      <c r="H529" s="5">
        <v>384.78</v>
      </c>
      <c r="I529" s="5">
        <v>380.31</v>
      </c>
      <c r="J529" s="5">
        <v>32.93</v>
      </c>
      <c r="K529" s="6">
        <f t="shared" si="138"/>
        <v>372.89499999999998</v>
      </c>
      <c r="L529" s="6">
        <f t="shared" si="139"/>
        <v>-23.769999999999982</v>
      </c>
      <c r="M529" s="6">
        <f t="shared" si="140"/>
        <v>349.14</v>
      </c>
      <c r="N529" s="5">
        <f t="shared" si="141"/>
        <v>18.299083310373774</v>
      </c>
      <c r="O529" s="6">
        <f t="shared" si="142"/>
        <v>-62.339999999999975</v>
      </c>
      <c r="P529" s="6">
        <f t="shared" si="143"/>
        <v>36.598166620747548</v>
      </c>
      <c r="Q529" s="6">
        <f t="shared" si="144"/>
        <v>-0.61917875555331248</v>
      </c>
      <c r="R529" s="9">
        <f t="shared" si="145"/>
        <v>1.0538779278122257</v>
      </c>
      <c r="S529" s="9">
        <f t="shared" si="146"/>
        <v>38.569999999999993</v>
      </c>
      <c r="T529">
        <f t="shared" si="147"/>
        <v>62.339999999999975</v>
      </c>
      <c r="U529" s="9">
        <f t="shared" si="148"/>
        <v>1.7033640139956996</v>
      </c>
      <c r="V529" s="9">
        <f t="shared" si="149"/>
        <v>1.298152459174458</v>
      </c>
      <c r="W529" s="9">
        <f t="shared" si="150"/>
        <v>23.754999999999995</v>
      </c>
      <c r="X529">
        <f t="shared" si="151"/>
        <v>349.14</v>
      </c>
      <c r="Y529" s="9">
        <f t="shared" si="152"/>
        <v>19.079644268413819</v>
      </c>
      <c r="Z529" s="10">
        <f t="shared" si="153"/>
        <v>0.53727274265497593</v>
      </c>
      <c r="AA529">
        <f t="shared" si="154"/>
        <v>23.769999999999982</v>
      </c>
    </row>
    <row r="530" spans="1:27">
      <c r="A530" s="1">
        <f t="shared" si="137"/>
        <v>8006003</v>
      </c>
      <c r="B530" s="1">
        <v>3</v>
      </c>
      <c r="C530" s="1">
        <v>6</v>
      </c>
      <c r="D530" s="2">
        <v>8</v>
      </c>
      <c r="E530" s="5">
        <v>35.94</v>
      </c>
      <c r="F530" s="5">
        <v>31.95</v>
      </c>
      <c r="G530" s="5">
        <v>7.9</v>
      </c>
      <c r="H530" s="5">
        <v>17.52</v>
      </c>
      <c r="I530" s="5">
        <v>23.64</v>
      </c>
      <c r="J530" s="5">
        <v>6.15</v>
      </c>
      <c r="K530" s="6">
        <f t="shared" si="138"/>
        <v>26.729999999999997</v>
      </c>
      <c r="L530" s="6">
        <f t="shared" si="139"/>
        <v>18.419999999999998</v>
      </c>
      <c r="M530" s="6">
        <f t="shared" si="140"/>
        <v>27.795000000000002</v>
      </c>
      <c r="N530" s="5">
        <f t="shared" si="141"/>
        <v>5.005809125406202</v>
      </c>
      <c r="O530" s="6">
        <f t="shared" si="142"/>
        <v>8.3099999999999987</v>
      </c>
      <c r="P530" s="6">
        <f t="shared" si="143"/>
        <v>10.011618250812404</v>
      </c>
      <c r="Q530" s="6">
        <f t="shared" si="144"/>
        <v>0.24530466665003861</v>
      </c>
      <c r="R530" s="9">
        <f t="shared" si="145"/>
        <v>1.0098267579449118</v>
      </c>
      <c r="S530" s="9">
        <f t="shared" si="146"/>
        <v>10.11</v>
      </c>
      <c r="T530">
        <f t="shared" si="147"/>
        <v>8.3099999999999987</v>
      </c>
      <c r="U530" s="9">
        <f t="shared" si="148"/>
        <v>0.83003564377074346</v>
      </c>
      <c r="V530" s="9">
        <f t="shared" si="149"/>
        <v>0.21275281843943344</v>
      </c>
      <c r="W530" s="9">
        <f t="shared" si="150"/>
        <v>1.0650000000000048</v>
      </c>
      <c r="X530">
        <f t="shared" si="151"/>
        <v>27.795000000000002</v>
      </c>
      <c r="Y530" s="9">
        <f t="shared" si="152"/>
        <v>5.5525489094122316</v>
      </c>
      <c r="Z530" s="10">
        <f t="shared" si="153"/>
        <v>0.53728577126143962</v>
      </c>
      <c r="AA530">
        <f t="shared" si="154"/>
        <v>18.419999999999998</v>
      </c>
    </row>
    <row r="531" spans="1:27">
      <c r="A531" s="1">
        <f t="shared" si="137"/>
        <v>15001005</v>
      </c>
      <c r="B531" s="1">
        <v>5</v>
      </c>
      <c r="C531" s="1">
        <v>1</v>
      </c>
      <c r="D531" s="2">
        <v>15</v>
      </c>
      <c r="E531" s="5">
        <v>289.76</v>
      </c>
      <c r="F531" s="5">
        <v>286.89</v>
      </c>
      <c r="G531" s="5">
        <v>20.149999999999999</v>
      </c>
      <c r="H531" s="5">
        <v>332.6</v>
      </c>
      <c r="I531" s="5">
        <v>295.67</v>
      </c>
      <c r="J531" s="5">
        <v>39.92</v>
      </c>
      <c r="K531" s="6">
        <f t="shared" si="138"/>
        <v>311.18</v>
      </c>
      <c r="L531" s="6">
        <f t="shared" si="139"/>
        <v>-42.840000000000032</v>
      </c>
      <c r="M531" s="6">
        <f t="shared" si="140"/>
        <v>291.27999999999997</v>
      </c>
      <c r="N531" s="5">
        <f t="shared" si="141"/>
        <v>22.358605166691415</v>
      </c>
      <c r="O531" s="6">
        <f t="shared" si="142"/>
        <v>-8.7800000000000296</v>
      </c>
      <c r="P531" s="6">
        <f t="shared" si="143"/>
        <v>44.71721033338283</v>
      </c>
      <c r="Q531" s="6">
        <f t="shared" si="144"/>
        <v>-0.5939021485436623</v>
      </c>
      <c r="R531" s="9">
        <f t="shared" si="145"/>
        <v>0.76167542085184869</v>
      </c>
      <c r="S531" s="9">
        <f t="shared" si="146"/>
        <v>34.06</v>
      </c>
      <c r="T531">
        <f t="shared" si="147"/>
        <v>8.7800000000000296</v>
      </c>
      <c r="U531" s="9">
        <f t="shared" si="148"/>
        <v>0.1963449851755506</v>
      </c>
      <c r="V531" s="9">
        <f t="shared" si="149"/>
        <v>0.89003763211695908</v>
      </c>
      <c r="W531" s="9">
        <f t="shared" si="150"/>
        <v>19.900000000000034</v>
      </c>
      <c r="X531">
        <f t="shared" si="151"/>
        <v>291.27999999999997</v>
      </c>
      <c r="Y531" s="9">
        <f t="shared" si="152"/>
        <v>13.027646305679767</v>
      </c>
      <c r="Z531" s="10">
        <f t="shared" si="153"/>
        <v>0.53742534365249284</v>
      </c>
      <c r="AA531">
        <f t="shared" si="154"/>
        <v>42.840000000000032</v>
      </c>
    </row>
    <row r="532" spans="1:27">
      <c r="A532" s="1">
        <f t="shared" si="137"/>
        <v>23001003</v>
      </c>
      <c r="B532" s="1">
        <v>3</v>
      </c>
      <c r="C532" s="1">
        <v>1</v>
      </c>
      <c r="D532" s="2">
        <v>23</v>
      </c>
      <c r="E532" s="5">
        <v>295.41000000000003</v>
      </c>
      <c r="F532" s="5">
        <v>274.02999999999997</v>
      </c>
      <c r="G532" s="5">
        <v>16.18</v>
      </c>
      <c r="H532" s="5">
        <v>329.3</v>
      </c>
      <c r="I532" s="5">
        <v>330.31</v>
      </c>
      <c r="J532" s="5">
        <v>23.92</v>
      </c>
      <c r="K532" s="6">
        <f t="shared" si="138"/>
        <v>312.35500000000002</v>
      </c>
      <c r="L532" s="6">
        <f t="shared" si="139"/>
        <v>-33.889999999999986</v>
      </c>
      <c r="M532" s="6">
        <f t="shared" si="140"/>
        <v>302.16999999999996</v>
      </c>
      <c r="N532" s="5">
        <f t="shared" si="141"/>
        <v>14.439172413957804</v>
      </c>
      <c r="O532" s="6">
        <f t="shared" si="142"/>
        <v>-56.28000000000003</v>
      </c>
      <c r="P532" s="6">
        <f t="shared" si="143"/>
        <v>28.878344827915608</v>
      </c>
      <c r="Q532" s="6">
        <f t="shared" si="144"/>
        <v>-0.37216946448673488</v>
      </c>
      <c r="R532" s="9">
        <f t="shared" si="145"/>
        <v>0.77532144357374921</v>
      </c>
      <c r="S532" s="9">
        <f t="shared" si="146"/>
        <v>22.390000000000043</v>
      </c>
      <c r="T532">
        <f t="shared" si="147"/>
        <v>56.28000000000003</v>
      </c>
      <c r="U532" s="9">
        <f t="shared" si="148"/>
        <v>1.9488651560665717</v>
      </c>
      <c r="V532" s="9">
        <f t="shared" si="149"/>
        <v>0.70537283633753156</v>
      </c>
      <c r="W532" s="9">
        <f t="shared" si="150"/>
        <v>10.185000000000059</v>
      </c>
      <c r="X532">
        <f t="shared" si="151"/>
        <v>302.16999999999996</v>
      </c>
      <c r="Y532" s="9">
        <f t="shared" si="152"/>
        <v>20.927099652048174</v>
      </c>
      <c r="Z532" s="10">
        <f t="shared" si="153"/>
        <v>0.53787173192128257</v>
      </c>
      <c r="AA532">
        <f t="shared" si="154"/>
        <v>33.889999999999986</v>
      </c>
    </row>
    <row r="533" spans="1:27">
      <c r="A533" s="1">
        <f t="shared" si="137"/>
        <v>11003005</v>
      </c>
      <c r="B533" s="1">
        <v>5</v>
      </c>
      <c r="C533" s="1">
        <v>3</v>
      </c>
      <c r="D533" s="2">
        <v>11</v>
      </c>
      <c r="E533" s="5">
        <v>150.6</v>
      </c>
      <c r="F533" s="5">
        <v>149.18</v>
      </c>
      <c r="G533" s="5">
        <v>12.55</v>
      </c>
      <c r="H533" s="5">
        <v>106.1</v>
      </c>
      <c r="I533" s="5">
        <v>97.7</v>
      </c>
      <c r="J533" s="5">
        <v>13.39</v>
      </c>
      <c r="K533" s="6">
        <f t="shared" si="138"/>
        <v>128.35</v>
      </c>
      <c r="L533" s="6">
        <f t="shared" si="139"/>
        <v>44.5</v>
      </c>
      <c r="M533" s="6">
        <f t="shared" si="140"/>
        <v>123.44</v>
      </c>
      <c r="N533" s="5">
        <f t="shared" si="141"/>
        <v>9.1759822362513326</v>
      </c>
      <c r="O533" s="6">
        <f t="shared" si="142"/>
        <v>51.480000000000004</v>
      </c>
      <c r="P533" s="6">
        <f t="shared" si="143"/>
        <v>18.351964472502665</v>
      </c>
      <c r="Q533" s="6">
        <f t="shared" si="144"/>
        <v>-6.4696999298682265E-2</v>
      </c>
      <c r="R533" s="9">
        <f t="shared" si="145"/>
        <v>0.38034075373556664</v>
      </c>
      <c r="S533" s="9">
        <f t="shared" si="146"/>
        <v>6.980000000000004</v>
      </c>
      <c r="T533">
        <f t="shared" si="147"/>
        <v>51.480000000000004</v>
      </c>
      <c r="U533" s="9">
        <f t="shared" si="148"/>
        <v>2.8051492839981318</v>
      </c>
      <c r="V533" s="9">
        <f t="shared" si="149"/>
        <v>0.53509257903771623</v>
      </c>
      <c r="W533" s="9">
        <f t="shared" si="150"/>
        <v>4.9099999999999966</v>
      </c>
      <c r="X533">
        <f t="shared" si="151"/>
        <v>123.44</v>
      </c>
      <c r="Y533" s="9">
        <f t="shared" si="152"/>
        <v>13.452510785420721</v>
      </c>
      <c r="Z533" s="10">
        <f t="shared" si="153"/>
        <v>0.53815425297957087</v>
      </c>
      <c r="AA533">
        <f t="shared" si="154"/>
        <v>44.5</v>
      </c>
    </row>
    <row r="534" spans="1:27">
      <c r="A534" s="1">
        <f t="shared" si="137"/>
        <v>25001002</v>
      </c>
      <c r="B534" s="1">
        <v>2</v>
      </c>
      <c r="C534" s="1">
        <v>1</v>
      </c>
      <c r="D534" s="2">
        <v>25</v>
      </c>
      <c r="E534" s="5">
        <v>149.58000000000001</v>
      </c>
      <c r="F534" s="5">
        <v>158.91999999999999</v>
      </c>
      <c r="G534" s="5">
        <v>12.7</v>
      </c>
      <c r="H534" s="5">
        <v>152.65</v>
      </c>
      <c r="I534" s="5">
        <v>108.63</v>
      </c>
      <c r="J534" s="5">
        <v>13.6</v>
      </c>
      <c r="K534" s="6">
        <f t="shared" si="138"/>
        <v>151.11500000000001</v>
      </c>
      <c r="L534" s="6">
        <f t="shared" si="139"/>
        <v>-3.0699999999999932</v>
      </c>
      <c r="M534" s="6">
        <f t="shared" si="140"/>
        <v>133.77499999999998</v>
      </c>
      <c r="N534" s="5">
        <f t="shared" si="141"/>
        <v>9.3038970329641977</v>
      </c>
      <c r="O534" s="6">
        <f t="shared" si="142"/>
        <v>50.289999999999992</v>
      </c>
      <c r="P534" s="6">
        <f t="shared" si="143"/>
        <v>18.607794065928395</v>
      </c>
      <c r="Q534" s="6">
        <f t="shared" si="144"/>
        <v>-6.8361010830324878E-2</v>
      </c>
      <c r="R534" s="9">
        <f t="shared" si="145"/>
        <v>2.8676155707088489</v>
      </c>
      <c r="S534" s="9">
        <f t="shared" si="146"/>
        <v>53.359999999999985</v>
      </c>
      <c r="T534">
        <f t="shared" si="147"/>
        <v>50.289999999999992</v>
      </c>
      <c r="U534" s="9">
        <f t="shared" si="148"/>
        <v>2.7026309417344083</v>
      </c>
      <c r="V534" s="9">
        <f t="shared" si="149"/>
        <v>1.8637351572747956</v>
      </c>
      <c r="W534" s="9">
        <f t="shared" si="150"/>
        <v>17.340000000000032</v>
      </c>
      <c r="X534">
        <f t="shared" si="151"/>
        <v>133.77499999999998</v>
      </c>
      <c r="Y534" s="9">
        <f t="shared" si="152"/>
        <v>14.37838354466178</v>
      </c>
      <c r="Z534" s="10">
        <f t="shared" si="153"/>
        <v>0.53838833568345434</v>
      </c>
      <c r="AA534">
        <f t="shared" si="154"/>
        <v>3.0699999999999932</v>
      </c>
    </row>
    <row r="535" spans="1:27">
      <c r="A535" s="1">
        <f t="shared" si="137"/>
        <v>24003001</v>
      </c>
      <c r="B535" s="1">
        <v>1</v>
      </c>
      <c r="C535" s="1">
        <v>3</v>
      </c>
      <c r="D535" s="2">
        <v>24</v>
      </c>
      <c r="E535" s="5">
        <v>6.13</v>
      </c>
      <c r="F535" s="5">
        <v>0</v>
      </c>
      <c r="G535" s="5">
        <v>4.8899999999999997</v>
      </c>
      <c r="H535" s="5">
        <v>10.42</v>
      </c>
      <c r="I535" s="5">
        <v>3.79</v>
      </c>
      <c r="J535" s="5">
        <v>4.84</v>
      </c>
      <c r="K535" s="6">
        <f t="shared" si="138"/>
        <v>8.2750000000000004</v>
      </c>
      <c r="L535" s="6">
        <f t="shared" si="139"/>
        <v>-4.29</v>
      </c>
      <c r="M535" s="6">
        <f t="shared" si="140"/>
        <v>1.895</v>
      </c>
      <c r="N535" s="5">
        <f t="shared" si="141"/>
        <v>3.4401199107007883</v>
      </c>
      <c r="O535" s="6">
        <f t="shared" si="142"/>
        <v>-3.79</v>
      </c>
      <c r="P535" s="6">
        <f t="shared" si="143"/>
        <v>6.8802398214015765</v>
      </c>
      <c r="Q535" s="6">
        <f t="shared" si="144"/>
        <v>1.0277220904268605E-2</v>
      </c>
      <c r="R535" s="9">
        <f t="shared" si="145"/>
        <v>7.2671885425375296E-2</v>
      </c>
      <c r="S535" s="9">
        <f t="shared" si="146"/>
        <v>0.5</v>
      </c>
      <c r="T535">
        <f t="shared" si="147"/>
        <v>3.79</v>
      </c>
      <c r="U535" s="9">
        <f t="shared" si="148"/>
        <v>0.5508528915243448</v>
      </c>
      <c r="V535" s="9">
        <f t="shared" si="149"/>
        <v>1.8545865160555779</v>
      </c>
      <c r="W535" s="9">
        <f t="shared" si="150"/>
        <v>6.3800000000000008</v>
      </c>
      <c r="X535">
        <f t="shared" si="151"/>
        <v>1.895</v>
      </c>
      <c r="Y535" s="9">
        <f t="shared" si="152"/>
        <v>0.5508528915243448</v>
      </c>
      <c r="Z535" s="10">
        <f t="shared" si="153"/>
        <v>0.53844591186116364</v>
      </c>
      <c r="AA535">
        <f t="shared" si="154"/>
        <v>4.29</v>
      </c>
    </row>
    <row r="536" spans="1:27">
      <c r="A536" s="1">
        <f t="shared" si="137"/>
        <v>22004001</v>
      </c>
      <c r="B536" s="1">
        <v>1</v>
      </c>
      <c r="C536" s="1">
        <v>4</v>
      </c>
      <c r="D536" s="2">
        <v>22</v>
      </c>
      <c r="E536" s="5">
        <v>819.1</v>
      </c>
      <c r="F536" s="5">
        <v>773.17</v>
      </c>
      <c r="G536" s="5">
        <v>30.26</v>
      </c>
      <c r="H536" s="5">
        <v>830.25</v>
      </c>
      <c r="I536" s="5">
        <v>806.78</v>
      </c>
      <c r="J536" s="5">
        <v>28.63</v>
      </c>
      <c r="K536" s="6">
        <f t="shared" si="138"/>
        <v>824.67499999999995</v>
      </c>
      <c r="L536" s="6">
        <f t="shared" si="139"/>
        <v>-11.149999999999977</v>
      </c>
      <c r="M536" s="6">
        <f t="shared" si="140"/>
        <v>789.97499999999991</v>
      </c>
      <c r="N536" s="5">
        <f t="shared" si="141"/>
        <v>20.828733158788129</v>
      </c>
      <c r="O536" s="6">
        <f t="shared" si="142"/>
        <v>-33.610000000000014</v>
      </c>
      <c r="P536" s="6">
        <f t="shared" si="143"/>
        <v>41.657466317576258</v>
      </c>
      <c r="Q536" s="6">
        <f t="shared" si="144"/>
        <v>5.5315068564195852E-2</v>
      </c>
      <c r="R536" s="9">
        <f t="shared" si="145"/>
        <v>0.53915905083559146</v>
      </c>
      <c r="S536" s="9">
        <f t="shared" si="146"/>
        <v>22.460000000000036</v>
      </c>
      <c r="T536">
        <f t="shared" si="147"/>
        <v>33.610000000000014</v>
      </c>
      <c r="U536" s="9">
        <f t="shared" si="148"/>
        <v>0.80681815220766728</v>
      </c>
      <c r="V536" s="9">
        <f t="shared" si="149"/>
        <v>1.6659678596611769</v>
      </c>
      <c r="W536" s="9">
        <f t="shared" si="150"/>
        <v>34.700000000000045</v>
      </c>
      <c r="X536">
        <f t="shared" si="151"/>
        <v>789.97499999999991</v>
      </c>
      <c r="Y536" s="9">
        <f t="shared" si="152"/>
        <v>37.927174637920359</v>
      </c>
      <c r="Z536" s="10">
        <f t="shared" si="153"/>
        <v>0.5387058566602001</v>
      </c>
      <c r="AA536">
        <f t="shared" si="154"/>
        <v>11.149999999999977</v>
      </c>
    </row>
    <row r="537" spans="1:27">
      <c r="A537" s="1">
        <f t="shared" si="137"/>
        <v>9005004</v>
      </c>
      <c r="B537" s="1">
        <v>4</v>
      </c>
      <c r="C537" s="1">
        <v>5</v>
      </c>
      <c r="D537" s="2">
        <v>9</v>
      </c>
      <c r="E537" s="5">
        <v>410.43</v>
      </c>
      <c r="F537" s="5">
        <v>422.26</v>
      </c>
      <c r="G537" s="5">
        <v>22.11</v>
      </c>
      <c r="H537" s="5">
        <v>391.08</v>
      </c>
      <c r="I537" s="5">
        <v>370.66</v>
      </c>
      <c r="J537" s="5">
        <v>25.03</v>
      </c>
      <c r="K537" s="6">
        <f t="shared" si="138"/>
        <v>400.755</v>
      </c>
      <c r="L537" s="6">
        <f t="shared" si="139"/>
        <v>19.350000000000023</v>
      </c>
      <c r="M537" s="6">
        <f t="shared" si="140"/>
        <v>396.46000000000004</v>
      </c>
      <c r="N537" s="5">
        <f t="shared" si="141"/>
        <v>16.698450526920155</v>
      </c>
      <c r="O537" s="6">
        <f t="shared" si="142"/>
        <v>51.599999999999966</v>
      </c>
      <c r="P537" s="6">
        <f t="shared" si="143"/>
        <v>33.39690105384031</v>
      </c>
      <c r="Q537" s="6">
        <f t="shared" si="144"/>
        <v>-0.12341276707912208</v>
      </c>
      <c r="R537" s="9">
        <f t="shared" si="145"/>
        <v>0.96565845878959222</v>
      </c>
      <c r="S537" s="9">
        <f t="shared" si="146"/>
        <v>32.249999999999943</v>
      </c>
      <c r="T537">
        <f t="shared" si="147"/>
        <v>51.599999999999966</v>
      </c>
      <c r="U537" s="9">
        <f t="shared" si="148"/>
        <v>1.5450535340633493</v>
      </c>
      <c r="V537" s="9">
        <f t="shared" si="149"/>
        <v>0.25720949336441962</v>
      </c>
      <c r="W537" s="9">
        <f t="shared" si="150"/>
        <v>4.2949999999999591</v>
      </c>
      <c r="X537">
        <f t="shared" si="151"/>
        <v>396.46000000000004</v>
      </c>
      <c r="Y537" s="9">
        <f t="shared" si="152"/>
        <v>23.742322640106821</v>
      </c>
      <c r="Z537" s="10">
        <f t="shared" si="153"/>
        <v>0.53872998802739758</v>
      </c>
      <c r="AA537">
        <f t="shared" si="154"/>
        <v>19.350000000000023</v>
      </c>
    </row>
    <row r="538" spans="1:27">
      <c r="A538" s="1">
        <f t="shared" si="137"/>
        <v>20001004</v>
      </c>
      <c r="B538" s="1">
        <v>4</v>
      </c>
      <c r="C538" s="1">
        <v>1</v>
      </c>
      <c r="D538" s="2">
        <v>20</v>
      </c>
      <c r="E538" s="5">
        <v>224.13</v>
      </c>
      <c r="F538" s="5">
        <v>230.1</v>
      </c>
      <c r="G538" s="5">
        <v>16.23</v>
      </c>
      <c r="H538" s="5">
        <v>258.57</v>
      </c>
      <c r="I538" s="5">
        <v>248.27</v>
      </c>
      <c r="J538" s="5">
        <v>19.920000000000002</v>
      </c>
      <c r="K538" s="6">
        <f t="shared" si="138"/>
        <v>241.35</v>
      </c>
      <c r="L538" s="6">
        <f t="shared" si="139"/>
        <v>-34.44</v>
      </c>
      <c r="M538" s="6">
        <f t="shared" si="140"/>
        <v>239.185</v>
      </c>
      <c r="N538" s="5">
        <f t="shared" si="141"/>
        <v>12.847366461652754</v>
      </c>
      <c r="O538" s="6">
        <f t="shared" si="142"/>
        <v>-18.170000000000016</v>
      </c>
      <c r="P538" s="6">
        <f t="shared" si="143"/>
        <v>25.694732923305509</v>
      </c>
      <c r="Q538" s="6">
        <f t="shared" si="144"/>
        <v>-0.20204422984908196</v>
      </c>
      <c r="R538" s="9">
        <f t="shared" si="145"/>
        <v>0.63320370165213302</v>
      </c>
      <c r="S538" s="9">
        <f t="shared" si="146"/>
        <v>16.269999999999982</v>
      </c>
      <c r="T538">
        <f t="shared" si="147"/>
        <v>18.170000000000016</v>
      </c>
      <c r="U538" s="9">
        <f t="shared" si="148"/>
        <v>0.70714881739516167</v>
      </c>
      <c r="V538" s="9">
        <f t="shared" si="149"/>
        <v>0.1685170269301616</v>
      </c>
      <c r="W538" s="9">
        <f t="shared" si="150"/>
        <v>2.164999999999992</v>
      </c>
      <c r="X538">
        <f t="shared" si="151"/>
        <v>239.185</v>
      </c>
      <c r="Y538" s="9">
        <f t="shared" si="152"/>
        <v>18.617434219995772</v>
      </c>
      <c r="Z538" s="10">
        <f t="shared" si="153"/>
        <v>0.53918456951214766</v>
      </c>
      <c r="AA538">
        <f t="shared" si="154"/>
        <v>34.44</v>
      </c>
    </row>
    <row r="539" spans="1:27">
      <c r="A539" s="1">
        <f t="shared" si="137"/>
        <v>7007001</v>
      </c>
      <c r="B539" s="1">
        <v>1</v>
      </c>
      <c r="C539" s="1">
        <v>7</v>
      </c>
      <c r="D539" s="2">
        <v>7</v>
      </c>
      <c r="E539" s="5">
        <v>1.66</v>
      </c>
      <c r="F539" s="5">
        <v>3.81</v>
      </c>
      <c r="G539" s="5">
        <v>6.32</v>
      </c>
      <c r="H539" s="5">
        <v>9.34</v>
      </c>
      <c r="I539" s="5">
        <v>13.29</v>
      </c>
      <c r="J539" s="5">
        <v>7.84</v>
      </c>
      <c r="K539" s="6">
        <f t="shared" si="138"/>
        <v>5.5</v>
      </c>
      <c r="L539" s="6">
        <f t="shared" si="139"/>
        <v>-7.68</v>
      </c>
      <c r="M539" s="6">
        <f t="shared" si="140"/>
        <v>8.5499999999999989</v>
      </c>
      <c r="N539" s="5">
        <f t="shared" si="141"/>
        <v>5.0350769606829253</v>
      </c>
      <c r="O539" s="6">
        <f t="shared" si="142"/>
        <v>-9.4799999999999986</v>
      </c>
      <c r="P539" s="6">
        <f t="shared" si="143"/>
        <v>10.070153921365851</v>
      </c>
      <c r="Q539" s="6">
        <f t="shared" si="144"/>
        <v>-0.21224360997159974</v>
      </c>
      <c r="R539" s="9">
        <f t="shared" si="145"/>
        <v>0.17874602653102828</v>
      </c>
      <c r="S539" s="9">
        <f t="shared" si="146"/>
        <v>1.7999999999999989</v>
      </c>
      <c r="T539">
        <f t="shared" si="147"/>
        <v>9.4799999999999986</v>
      </c>
      <c r="U539" s="9">
        <f t="shared" si="148"/>
        <v>0.94139573973008273</v>
      </c>
      <c r="V539" s="9">
        <f t="shared" si="149"/>
        <v>0.60575042324404049</v>
      </c>
      <c r="W539" s="9">
        <f t="shared" si="150"/>
        <v>3.0499999999999989</v>
      </c>
      <c r="X539">
        <f t="shared" si="151"/>
        <v>8.5499999999999989</v>
      </c>
      <c r="Y539" s="9">
        <f t="shared" si="152"/>
        <v>1.6980872520447696</v>
      </c>
      <c r="Z539" s="10">
        <f t="shared" si="153"/>
        <v>0.5394460121272564</v>
      </c>
      <c r="AA539">
        <f t="shared" si="154"/>
        <v>7.68</v>
      </c>
    </row>
    <row r="540" spans="1:27">
      <c r="A540" s="1">
        <f t="shared" si="137"/>
        <v>19002004</v>
      </c>
      <c r="B540" s="1">
        <v>4</v>
      </c>
      <c r="C540" s="1">
        <v>2</v>
      </c>
      <c r="D540" s="2">
        <v>19</v>
      </c>
      <c r="E540" s="5">
        <v>1001.38</v>
      </c>
      <c r="F540" s="5">
        <v>925.39</v>
      </c>
      <c r="G540" s="5">
        <v>58.22</v>
      </c>
      <c r="H540" s="5">
        <v>999</v>
      </c>
      <c r="I540" s="5">
        <v>996.06</v>
      </c>
      <c r="J540" s="5">
        <v>60.92</v>
      </c>
      <c r="K540" s="6">
        <f t="shared" si="138"/>
        <v>1000.19</v>
      </c>
      <c r="L540" s="6">
        <f t="shared" si="139"/>
        <v>2.3799999999999955</v>
      </c>
      <c r="M540" s="6">
        <f t="shared" si="140"/>
        <v>960.72499999999991</v>
      </c>
      <c r="N540" s="5">
        <f t="shared" si="141"/>
        <v>42.133166270765841</v>
      </c>
      <c r="O540" s="6">
        <f t="shared" si="142"/>
        <v>-70.669999999999959</v>
      </c>
      <c r="P540" s="6">
        <f t="shared" si="143"/>
        <v>84.266332541531682</v>
      </c>
      <c r="Q540" s="6">
        <f t="shared" si="144"/>
        <v>-4.5301561730634113E-2</v>
      </c>
      <c r="R540" s="9">
        <f t="shared" si="145"/>
        <v>0.8668942601008105</v>
      </c>
      <c r="S540" s="9">
        <f t="shared" si="146"/>
        <v>73.049999999999955</v>
      </c>
      <c r="T540">
        <f t="shared" si="147"/>
        <v>70.669999999999959</v>
      </c>
      <c r="U540" s="9">
        <f t="shared" si="148"/>
        <v>0.83865047722552055</v>
      </c>
      <c r="V540" s="9">
        <f t="shared" si="149"/>
        <v>0.93667301779270729</v>
      </c>
      <c r="W540" s="9">
        <f t="shared" si="150"/>
        <v>39.465000000000146</v>
      </c>
      <c r="X540">
        <f t="shared" si="151"/>
        <v>960.72499999999991</v>
      </c>
      <c r="Y540" s="9">
        <f t="shared" si="152"/>
        <v>22.802107817531869</v>
      </c>
      <c r="Z540" s="10">
        <f t="shared" si="153"/>
        <v>0.53945713453433908</v>
      </c>
      <c r="AA540">
        <f t="shared" si="154"/>
        <v>2.3799999999999955</v>
      </c>
    </row>
    <row r="541" spans="1:27">
      <c r="A541" s="1">
        <f t="shared" si="137"/>
        <v>5001006</v>
      </c>
      <c r="B541" s="1">
        <v>6</v>
      </c>
      <c r="C541" s="1">
        <v>1</v>
      </c>
      <c r="D541" s="2">
        <v>5</v>
      </c>
      <c r="E541" s="5">
        <v>562.48</v>
      </c>
      <c r="F541" s="5">
        <v>512.9</v>
      </c>
      <c r="G541" s="5">
        <v>45.69</v>
      </c>
      <c r="H541" s="5">
        <v>563.44000000000005</v>
      </c>
      <c r="I541" s="5">
        <v>530.13</v>
      </c>
      <c r="J541" s="5">
        <v>39.51</v>
      </c>
      <c r="K541" s="6">
        <f t="shared" si="138"/>
        <v>562.96</v>
      </c>
      <c r="L541" s="6">
        <f t="shared" si="139"/>
        <v>-0.96000000000003638</v>
      </c>
      <c r="M541" s="6">
        <f t="shared" si="140"/>
        <v>521.51499999999999</v>
      </c>
      <c r="N541" s="5">
        <f t="shared" si="141"/>
        <v>30.201888186005853</v>
      </c>
      <c r="O541" s="6">
        <f t="shared" si="142"/>
        <v>-17.230000000000018</v>
      </c>
      <c r="P541" s="6">
        <f t="shared" si="143"/>
        <v>60.403776372011706</v>
      </c>
      <c r="Q541" s="6">
        <f t="shared" si="144"/>
        <v>0.14431115007382797</v>
      </c>
      <c r="R541" s="9">
        <f t="shared" si="145"/>
        <v>0.2693540201823994</v>
      </c>
      <c r="S541" s="9">
        <f t="shared" si="146"/>
        <v>16.269999999999982</v>
      </c>
      <c r="T541">
        <f t="shared" si="147"/>
        <v>17.230000000000018</v>
      </c>
      <c r="U541" s="9">
        <f t="shared" si="148"/>
        <v>0.28524706624110335</v>
      </c>
      <c r="V541" s="9">
        <f t="shared" si="149"/>
        <v>1.3722651956311702</v>
      </c>
      <c r="W541" s="9">
        <f t="shared" si="150"/>
        <v>41.44500000000005</v>
      </c>
      <c r="X541">
        <f t="shared" si="151"/>
        <v>521.51499999999999</v>
      </c>
      <c r="Y541" s="9">
        <f t="shared" si="152"/>
        <v>17.267628990218093</v>
      </c>
      <c r="Z541" s="10">
        <f t="shared" si="153"/>
        <v>0.54050901935120377</v>
      </c>
      <c r="AA541">
        <f t="shared" si="154"/>
        <v>0.96000000000003638</v>
      </c>
    </row>
    <row r="542" spans="1:27">
      <c r="A542" s="1">
        <f t="shared" si="137"/>
        <v>15006001</v>
      </c>
      <c r="B542" s="1">
        <v>1</v>
      </c>
      <c r="C542" s="1">
        <v>6</v>
      </c>
      <c r="D542" s="2">
        <v>15</v>
      </c>
      <c r="E542" s="5">
        <v>522.72</v>
      </c>
      <c r="F542" s="5">
        <v>527.29</v>
      </c>
      <c r="G542" s="5">
        <v>24.31</v>
      </c>
      <c r="H542" s="5">
        <v>535.15</v>
      </c>
      <c r="I542" s="5">
        <v>559.53</v>
      </c>
      <c r="J542" s="5">
        <v>22.11</v>
      </c>
      <c r="K542" s="6">
        <f t="shared" si="138"/>
        <v>528.93499999999995</v>
      </c>
      <c r="L542" s="6">
        <f t="shared" si="139"/>
        <v>-12.42999999999995</v>
      </c>
      <c r="M542" s="6">
        <f t="shared" si="140"/>
        <v>543.41</v>
      </c>
      <c r="N542" s="5">
        <f t="shared" si="141"/>
        <v>16.430369746296034</v>
      </c>
      <c r="O542" s="6">
        <f t="shared" si="142"/>
        <v>-32.240000000000009</v>
      </c>
      <c r="P542" s="6">
        <f t="shared" si="143"/>
        <v>32.860739492592067</v>
      </c>
      <c r="Q542" s="6">
        <f t="shared" si="144"/>
        <v>9.4574303579032321E-2</v>
      </c>
      <c r="R542" s="9">
        <f t="shared" si="145"/>
        <v>0.60284705414088169</v>
      </c>
      <c r="S542" s="9">
        <f t="shared" si="146"/>
        <v>19.810000000000059</v>
      </c>
      <c r="T542">
        <f t="shared" si="147"/>
        <v>32.240000000000009</v>
      </c>
      <c r="U542" s="9">
        <f t="shared" si="148"/>
        <v>0.98110999623937267</v>
      </c>
      <c r="V542" s="9">
        <f t="shared" si="149"/>
        <v>0.8809905208166835</v>
      </c>
      <c r="W542" s="9">
        <f t="shared" si="150"/>
        <v>14.475000000000023</v>
      </c>
      <c r="X542">
        <f t="shared" si="151"/>
        <v>543.41</v>
      </c>
      <c r="Y542" s="9">
        <f t="shared" si="152"/>
        <v>33.073510115163607</v>
      </c>
      <c r="Z542" s="10">
        <f t="shared" si="153"/>
        <v>0.54089740247111562</v>
      </c>
      <c r="AA542">
        <f t="shared" si="154"/>
        <v>12.42999999999995</v>
      </c>
    </row>
    <row r="543" spans="1:27">
      <c r="A543" s="1">
        <f t="shared" si="137"/>
        <v>6004005</v>
      </c>
      <c r="B543" s="1">
        <v>5</v>
      </c>
      <c r="C543" s="1">
        <v>4</v>
      </c>
      <c r="D543" s="2">
        <v>6</v>
      </c>
      <c r="E543" s="5">
        <v>154.9</v>
      </c>
      <c r="F543" s="5">
        <v>138.55000000000001</v>
      </c>
      <c r="G543" s="5">
        <v>12.06</v>
      </c>
      <c r="H543" s="5">
        <v>151.22</v>
      </c>
      <c r="I543" s="5">
        <v>176.53</v>
      </c>
      <c r="J543" s="5">
        <v>17.100000000000001</v>
      </c>
      <c r="K543" s="6">
        <f t="shared" si="138"/>
        <v>153.06</v>
      </c>
      <c r="L543" s="6">
        <f t="shared" si="139"/>
        <v>3.6800000000000068</v>
      </c>
      <c r="M543" s="6">
        <f t="shared" si="140"/>
        <v>157.54000000000002</v>
      </c>
      <c r="N543" s="5">
        <f t="shared" si="141"/>
        <v>10.46247580642364</v>
      </c>
      <c r="O543" s="6">
        <f t="shared" si="142"/>
        <v>-37.97999999999999</v>
      </c>
      <c r="P543" s="6">
        <f t="shared" si="143"/>
        <v>20.924951612847281</v>
      </c>
      <c r="Q543" s="6">
        <f t="shared" si="144"/>
        <v>-0.3356519165310049</v>
      </c>
      <c r="R543" s="9">
        <f t="shared" si="145"/>
        <v>1.9909245560416029</v>
      </c>
      <c r="S543" s="9">
        <f t="shared" si="146"/>
        <v>41.66</v>
      </c>
      <c r="T543">
        <f t="shared" si="147"/>
        <v>37.97999999999999</v>
      </c>
      <c r="U543" s="9">
        <f t="shared" si="148"/>
        <v>1.8150579605967372</v>
      </c>
      <c r="V543" s="9">
        <f t="shared" si="149"/>
        <v>0.42819692803967441</v>
      </c>
      <c r="W543" s="9">
        <f t="shared" si="150"/>
        <v>4.4800000000000182</v>
      </c>
      <c r="X543">
        <f t="shared" si="151"/>
        <v>157.54000000000002</v>
      </c>
      <c r="Y543" s="9">
        <f t="shared" si="152"/>
        <v>15.057621438252243</v>
      </c>
      <c r="Z543" s="10">
        <f t="shared" si="153"/>
        <v>0.54104713288215478</v>
      </c>
      <c r="AA543">
        <f t="shared" si="154"/>
        <v>3.6800000000000068</v>
      </c>
    </row>
    <row r="544" spans="1:27">
      <c r="A544" s="1">
        <f t="shared" si="137"/>
        <v>13006002</v>
      </c>
      <c r="B544" s="1">
        <v>2</v>
      </c>
      <c r="C544" s="1">
        <v>6</v>
      </c>
      <c r="D544" s="2">
        <v>13</v>
      </c>
      <c r="E544" s="5">
        <v>649.46</v>
      </c>
      <c r="F544" s="5">
        <v>671.07</v>
      </c>
      <c r="G544" s="5">
        <v>28.02</v>
      </c>
      <c r="H544" s="5">
        <v>638.55999999999995</v>
      </c>
      <c r="I544" s="5">
        <v>646.48</v>
      </c>
      <c r="J544" s="5">
        <v>24.74</v>
      </c>
      <c r="K544" s="6">
        <f t="shared" si="138"/>
        <v>644.01</v>
      </c>
      <c r="L544" s="6">
        <f t="shared" si="139"/>
        <v>10.900000000000091</v>
      </c>
      <c r="M544" s="6">
        <f t="shared" si="140"/>
        <v>658.77500000000009</v>
      </c>
      <c r="N544" s="5">
        <f t="shared" si="141"/>
        <v>18.689489024582777</v>
      </c>
      <c r="O544" s="6">
        <f t="shared" si="142"/>
        <v>24.590000000000032</v>
      </c>
      <c r="P544" s="6">
        <f t="shared" si="143"/>
        <v>37.378978049165553</v>
      </c>
      <c r="Q544" s="6">
        <f t="shared" si="144"/>
        <v>0.12385792033713433</v>
      </c>
      <c r="R544" s="9">
        <f t="shared" si="145"/>
        <v>0.36624864334153606</v>
      </c>
      <c r="S544" s="9">
        <f t="shared" si="146"/>
        <v>13.689999999999941</v>
      </c>
      <c r="T544">
        <f t="shared" si="147"/>
        <v>24.590000000000032</v>
      </c>
      <c r="U544" s="9">
        <f t="shared" si="148"/>
        <v>0.65785640173618865</v>
      </c>
      <c r="V544" s="9">
        <f t="shared" si="149"/>
        <v>0.79001624820129146</v>
      </c>
      <c r="W544" s="9">
        <f t="shared" si="150"/>
        <v>14.7650000000001</v>
      </c>
      <c r="X544">
        <f t="shared" si="151"/>
        <v>658.77500000000009</v>
      </c>
      <c r="Y544" s="9">
        <f t="shared" si="152"/>
        <v>35.24842220852031</v>
      </c>
      <c r="Z544" s="10">
        <f t="shared" si="153"/>
        <v>0.54118943079110482</v>
      </c>
      <c r="AA544">
        <f t="shared" si="154"/>
        <v>10.900000000000091</v>
      </c>
    </row>
    <row r="545" spans="1:27">
      <c r="A545" s="1">
        <f t="shared" si="137"/>
        <v>14002005</v>
      </c>
      <c r="B545" s="1">
        <v>5</v>
      </c>
      <c r="C545" s="1">
        <v>2</v>
      </c>
      <c r="D545" s="2">
        <v>14</v>
      </c>
      <c r="E545" s="5">
        <v>33.54</v>
      </c>
      <c r="F545" s="5">
        <v>34.659999999999997</v>
      </c>
      <c r="G545" s="5">
        <v>7.59</v>
      </c>
      <c r="H545" s="5">
        <v>24.79</v>
      </c>
      <c r="I545" s="5">
        <v>21.4</v>
      </c>
      <c r="J545" s="5">
        <v>12.35</v>
      </c>
      <c r="K545" s="6">
        <f t="shared" si="138"/>
        <v>29.164999999999999</v>
      </c>
      <c r="L545" s="6">
        <f t="shared" si="139"/>
        <v>8.75</v>
      </c>
      <c r="M545" s="6">
        <f t="shared" si="140"/>
        <v>28.029999999999998</v>
      </c>
      <c r="N545" s="5">
        <f t="shared" si="141"/>
        <v>7.2479410869570398</v>
      </c>
      <c r="O545" s="6">
        <f t="shared" si="142"/>
        <v>13.259999999999998</v>
      </c>
      <c r="P545" s="6">
        <f t="shared" si="143"/>
        <v>14.49588217391408</v>
      </c>
      <c r="Q545" s="6">
        <f t="shared" si="144"/>
        <v>-0.4516924236641402</v>
      </c>
      <c r="R545" s="9">
        <f t="shared" si="145"/>
        <v>0.31112283791295736</v>
      </c>
      <c r="S545" s="9">
        <f t="shared" si="146"/>
        <v>4.509999999999998</v>
      </c>
      <c r="T545">
        <f t="shared" si="147"/>
        <v>13.259999999999998</v>
      </c>
      <c r="U545" s="9">
        <f t="shared" si="148"/>
        <v>0.91474253452900567</v>
      </c>
      <c r="V545" s="9">
        <f t="shared" si="149"/>
        <v>0.15659619557924934</v>
      </c>
      <c r="W545" s="9">
        <f t="shared" si="150"/>
        <v>1.1350000000000016</v>
      </c>
      <c r="X545">
        <f t="shared" si="151"/>
        <v>28.029999999999998</v>
      </c>
      <c r="Y545" s="9">
        <f t="shared" si="152"/>
        <v>3.8673051648337906</v>
      </c>
      <c r="Z545" s="10">
        <f t="shared" si="153"/>
        <v>0.54146098659090847</v>
      </c>
      <c r="AA545">
        <f t="shared" si="154"/>
        <v>8.75</v>
      </c>
    </row>
    <row r="546" spans="1:27">
      <c r="A546" s="1">
        <f t="shared" si="137"/>
        <v>23003002</v>
      </c>
      <c r="B546" s="1">
        <v>2</v>
      </c>
      <c r="C546" s="1">
        <v>3</v>
      </c>
      <c r="D546" s="2">
        <v>23</v>
      </c>
      <c r="E546" s="5">
        <v>152.13</v>
      </c>
      <c r="F546" s="5">
        <v>143.72999999999999</v>
      </c>
      <c r="G546" s="5">
        <v>12.83</v>
      </c>
      <c r="H546" s="5">
        <v>151.91999999999999</v>
      </c>
      <c r="I546" s="5">
        <v>132.69999999999999</v>
      </c>
      <c r="J546" s="5">
        <v>14.52</v>
      </c>
      <c r="K546" s="6">
        <f t="shared" si="138"/>
        <v>152.02499999999998</v>
      </c>
      <c r="L546" s="6">
        <f t="shared" si="139"/>
        <v>0.21000000000000796</v>
      </c>
      <c r="M546" s="6">
        <f t="shared" si="140"/>
        <v>138.21499999999997</v>
      </c>
      <c r="N546" s="5">
        <f t="shared" si="141"/>
        <v>9.6881280441579634</v>
      </c>
      <c r="O546" s="6">
        <f t="shared" si="142"/>
        <v>11.030000000000001</v>
      </c>
      <c r="P546" s="6">
        <f t="shared" si="143"/>
        <v>19.376256088315927</v>
      </c>
      <c r="Q546" s="6">
        <f t="shared" si="144"/>
        <v>-0.12311311042823699</v>
      </c>
      <c r="R546" s="9">
        <f t="shared" si="145"/>
        <v>0.55841541062850419</v>
      </c>
      <c r="S546" s="9">
        <f t="shared" si="146"/>
        <v>10.819999999999993</v>
      </c>
      <c r="T546">
        <f t="shared" si="147"/>
        <v>11.030000000000001</v>
      </c>
      <c r="U546" s="9">
        <f t="shared" si="148"/>
        <v>0.56925341767397464</v>
      </c>
      <c r="V546" s="9">
        <f t="shared" si="149"/>
        <v>1.425455974266109</v>
      </c>
      <c r="W546" s="9">
        <f t="shared" si="150"/>
        <v>13.810000000000002</v>
      </c>
      <c r="X546">
        <f t="shared" si="151"/>
        <v>138.21499999999997</v>
      </c>
      <c r="Y546" s="9">
        <f t="shared" si="152"/>
        <v>14.266429940853742</v>
      </c>
      <c r="Z546" s="10">
        <f t="shared" si="153"/>
        <v>0.54211991293439865</v>
      </c>
      <c r="AA546">
        <f t="shared" si="154"/>
        <v>0.21000000000000796</v>
      </c>
    </row>
    <row r="547" spans="1:27">
      <c r="A547" s="1">
        <f t="shared" si="137"/>
        <v>1007002</v>
      </c>
      <c r="B547" s="1">
        <v>2</v>
      </c>
      <c r="C547" s="1">
        <v>7</v>
      </c>
      <c r="D547" s="2">
        <v>1</v>
      </c>
      <c r="E547" s="5">
        <v>2372.1799999999998</v>
      </c>
      <c r="F547" s="5">
        <v>2395.7600000000002</v>
      </c>
      <c r="G547" s="5">
        <v>62.7</v>
      </c>
      <c r="H547" s="5">
        <v>2387.31</v>
      </c>
      <c r="I547" s="5">
        <v>2314.5500000000002</v>
      </c>
      <c r="J547" s="5">
        <v>62.57</v>
      </c>
      <c r="K547" s="6">
        <f t="shared" si="138"/>
        <v>2379.7449999999999</v>
      </c>
      <c r="L547" s="6">
        <f t="shared" si="139"/>
        <v>-15.130000000000109</v>
      </c>
      <c r="M547" s="6">
        <f t="shared" si="140"/>
        <v>2355.1550000000002</v>
      </c>
      <c r="N547" s="5">
        <f t="shared" si="141"/>
        <v>44.289657088309006</v>
      </c>
      <c r="O547" s="6">
        <f t="shared" si="142"/>
        <v>81.210000000000036</v>
      </c>
      <c r="P547" s="6">
        <f t="shared" si="143"/>
        <v>88.579314176618013</v>
      </c>
      <c r="Q547" s="6">
        <f t="shared" si="144"/>
        <v>2.0755146483215294E-3</v>
      </c>
      <c r="R547" s="9">
        <f t="shared" si="145"/>
        <v>1.0876128461314132</v>
      </c>
      <c r="S547" s="9">
        <f t="shared" si="146"/>
        <v>96.340000000000146</v>
      </c>
      <c r="T547">
        <f t="shared" si="147"/>
        <v>81.210000000000036</v>
      </c>
      <c r="U547" s="9">
        <f t="shared" si="148"/>
        <v>0.9168054726420175</v>
      </c>
      <c r="V547" s="9">
        <f t="shared" si="149"/>
        <v>0.5552086337216332</v>
      </c>
      <c r="W547" s="9">
        <f t="shared" si="150"/>
        <v>24.589999999999691</v>
      </c>
      <c r="X547">
        <f t="shared" si="151"/>
        <v>2355.1550000000002</v>
      </c>
      <c r="Y547" s="9">
        <f t="shared" si="152"/>
        <v>53.176185024509543</v>
      </c>
      <c r="Z547" s="10">
        <f t="shared" si="153"/>
        <v>0.54273934812209812</v>
      </c>
      <c r="AA547">
        <f t="shared" si="154"/>
        <v>15.130000000000109</v>
      </c>
    </row>
    <row r="548" spans="1:27">
      <c r="A548" s="1">
        <f t="shared" si="137"/>
        <v>15005003</v>
      </c>
      <c r="B548" s="1">
        <v>3</v>
      </c>
      <c r="C548" s="1">
        <v>5</v>
      </c>
      <c r="D548" s="2">
        <v>15</v>
      </c>
      <c r="E548" s="5">
        <v>152.18</v>
      </c>
      <c r="F548" s="5">
        <v>159.69</v>
      </c>
      <c r="G548" s="5">
        <v>16.100000000000001</v>
      </c>
      <c r="H548" s="5">
        <v>147.68</v>
      </c>
      <c r="I548" s="5">
        <v>151.47</v>
      </c>
      <c r="J548" s="5">
        <v>21.4</v>
      </c>
      <c r="K548" s="6">
        <f t="shared" si="138"/>
        <v>149.93</v>
      </c>
      <c r="L548" s="6">
        <f t="shared" si="139"/>
        <v>4.5</v>
      </c>
      <c r="M548" s="6">
        <f t="shared" si="140"/>
        <v>155.57999999999998</v>
      </c>
      <c r="N548" s="5">
        <f t="shared" si="141"/>
        <v>13.390014936511459</v>
      </c>
      <c r="O548" s="6">
        <f t="shared" si="142"/>
        <v>8.2199999999999989</v>
      </c>
      <c r="P548" s="6">
        <f t="shared" si="143"/>
        <v>26.780029873022919</v>
      </c>
      <c r="Q548" s="6">
        <f t="shared" si="144"/>
        <v>-0.27713094524310816</v>
      </c>
      <c r="R548" s="9">
        <f t="shared" si="145"/>
        <v>0.13890947910208909</v>
      </c>
      <c r="S548" s="9">
        <f t="shared" si="146"/>
        <v>3.7199999999999989</v>
      </c>
      <c r="T548">
        <f t="shared" si="147"/>
        <v>8.2199999999999989</v>
      </c>
      <c r="U548" s="9">
        <f t="shared" si="148"/>
        <v>0.30694513930622919</v>
      </c>
      <c r="V548" s="9">
        <f t="shared" si="149"/>
        <v>0.42195621340150563</v>
      </c>
      <c r="W548" s="9">
        <f t="shared" si="150"/>
        <v>5.6499999999999773</v>
      </c>
      <c r="X548">
        <f t="shared" si="151"/>
        <v>155.57999999999998</v>
      </c>
      <c r="Y548" s="9">
        <f t="shared" si="152"/>
        <v>11.619105784248939</v>
      </c>
      <c r="Z548" s="10">
        <f t="shared" si="153"/>
        <v>0.54305248365144232</v>
      </c>
      <c r="AA548">
        <f t="shared" si="154"/>
        <v>4.5</v>
      </c>
    </row>
    <row r="549" spans="1:27">
      <c r="A549" s="1">
        <f t="shared" si="137"/>
        <v>9006003</v>
      </c>
      <c r="B549" s="1">
        <v>3</v>
      </c>
      <c r="C549" s="1">
        <v>6</v>
      </c>
      <c r="D549" s="2">
        <v>9</v>
      </c>
      <c r="E549" s="5">
        <v>27.41</v>
      </c>
      <c r="F549" s="5">
        <v>33.86</v>
      </c>
      <c r="G549" s="5">
        <v>8.18</v>
      </c>
      <c r="H549" s="5">
        <v>28.63</v>
      </c>
      <c r="I549" s="5">
        <v>36.049999999999997</v>
      </c>
      <c r="J549" s="5">
        <v>6.75</v>
      </c>
      <c r="K549" s="6">
        <f t="shared" si="138"/>
        <v>28.02</v>
      </c>
      <c r="L549" s="6">
        <f t="shared" si="139"/>
        <v>-1.2199999999999989</v>
      </c>
      <c r="M549" s="6">
        <f t="shared" si="140"/>
        <v>34.954999999999998</v>
      </c>
      <c r="N549" s="5">
        <f t="shared" si="141"/>
        <v>5.3027092132229914</v>
      </c>
      <c r="O549" s="6">
        <f t="shared" si="142"/>
        <v>-2.1899999999999977</v>
      </c>
      <c r="P549" s="6">
        <f t="shared" si="143"/>
        <v>10.605418426445983</v>
      </c>
      <c r="Q549" s="6">
        <f t="shared" si="144"/>
        <v>0.18981923967036193</v>
      </c>
      <c r="R549" s="9">
        <f t="shared" si="145"/>
        <v>9.1462680772799912E-2</v>
      </c>
      <c r="S549" s="9">
        <f t="shared" si="146"/>
        <v>0.96999999999999886</v>
      </c>
      <c r="T549">
        <f t="shared" si="147"/>
        <v>2.1899999999999977</v>
      </c>
      <c r="U549" s="9">
        <f t="shared" si="148"/>
        <v>0.20649821741487817</v>
      </c>
      <c r="V549" s="9">
        <f t="shared" si="149"/>
        <v>1.3078220436275629</v>
      </c>
      <c r="W549" s="9">
        <f t="shared" si="150"/>
        <v>6.9349999999999987</v>
      </c>
      <c r="X549">
        <f t="shared" si="151"/>
        <v>34.954999999999998</v>
      </c>
      <c r="Y549" s="9">
        <f t="shared" si="152"/>
        <v>6.5919134152849992</v>
      </c>
      <c r="Z549" s="10">
        <f t="shared" si="153"/>
        <v>0.54367085630921952</v>
      </c>
      <c r="AA549">
        <f t="shared" si="154"/>
        <v>1.2199999999999989</v>
      </c>
    </row>
    <row r="550" spans="1:27">
      <c r="A550" s="1">
        <f t="shared" si="137"/>
        <v>2007002</v>
      </c>
      <c r="B550" s="1">
        <v>2</v>
      </c>
      <c r="C550" s="1">
        <v>7</v>
      </c>
      <c r="D550" s="2">
        <v>2</v>
      </c>
      <c r="E550" s="5">
        <v>140.15</v>
      </c>
      <c r="F550" s="5">
        <v>174.49</v>
      </c>
      <c r="G550" s="5">
        <v>17.579999999999998</v>
      </c>
      <c r="H550" s="5">
        <v>128.56</v>
      </c>
      <c r="I550" s="5">
        <v>144.63999999999999</v>
      </c>
      <c r="J550" s="5">
        <v>12.36</v>
      </c>
      <c r="K550" s="6">
        <f t="shared" si="138"/>
        <v>134.35500000000002</v>
      </c>
      <c r="L550" s="6">
        <f t="shared" si="139"/>
        <v>11.590000000000003</v>
      </c>
      <c r="M550" s="6">
        <f t="shared" si="140"/>
        <v>159.565</v>
      </c>
      <c r="N550" s="5">
        <f t="shared" si="141"/>
        <v>10.745068636355935</v>
      </c>
      <c r="O550" s="6">
        <f t="shared" si="142"/>
        <v>29.850000000000023</v>
      </c>
      <c r="P550" s="6">
        <f t="shared" si="143"/>
        <v>21.49013727271187</v>
      </c>
      <c r="Q550" s="6">
        <f t="shared" si="144"/>
        <v>0.33841057021475612</v>
      </c>
      <c r="R550" s="9">
        <f t="shared" si="145"/>
        <v>0.84969210611728052</v>
      </c>
      <c r="S550" s="9">
        <f t="shared" si="146"/>
        <v>18.260000000000019</v>
      </c>
      <c r="T550">
        <f t="shared" si="147"/>
        <v>29.850000000000023</v>
      </c>
      <c r="U550" s="9">
        <f t="shared" si="148"/>
        <v>1.3890092753341081</v>
      </c>
      <c r="V550" s="9">
        <f t="shared" si="149"/>
        <v>2.3461925515023658</v>
      </c>
      <c r="W550" s="9">
        <f t="shared" si="150"/>
        <v>25.20999999999998</v>
      </c>
      <c r="X550">
        <f t="shared" si="151"/>
        <v>159.565</v>
      </c>
      <c r="Y550" s="9">
        <f t="shared" si="152"/>
        <v>14.850068007952215</v>
      </c>
      <c r="Z550" s="10">
        <f t="shared" si="153"/>
        <v>0.54386027617394528</v>
      </c>
      <c r="AA550">
        <f t="shared" si="154"/>
        <v>11.590000000000003</v>
      </c>
    </row>
    <row r="551" spans="1:27">
      <c r="A551" s="1">
        <f t="shared" si="137"/>
        <v>21004002</v>
      </c>
      <c r="B551" s="1">
        <v>2</v>
      </c>
      <c r="C551" s="1">
        <v>4</v>
      </c>
      <c r="D551" s="2">
        <v>21</v>
      </c>
      <c r="E551" s="5">
        <v>711.49</v>
      </c>
      <c r="F551" s="5">
        <v>723.12</v>
      </c>
      <c r="G551" s="5">
        <v>28.63</v>
      </c>
      <c r="H551" s="5">
        <v>705.93</v>
      </c>
      <c r="I551" s="5">
        <v>631.38</v>
      </c>
      <c r="J551" s="5">
        <v>45.28</v>
      </c>
      <c r="K551" s="6">
        <f t="shared" si="138"/>
        <v>708.71</v>
      </c>
      <c r="L551" s="6">
        <f t="shared" si="139"/>
        <v>5.5600000000000591</v>
      </c>
      <c r="M551" s="6">
        <f t="shared" si="140"/>
        <v>677.25</v>
      </c>
      <c r="N551" s="5">
        <f t="shared" si="141"/>
        <v>26.785981874853871</v>
      </c>
      <c r="O551" s="6">
        <f t="shared" si="142"/>
        <v>91.740000000000009</v>
      </c>
      <c r="P551" s="6">
        <f t="shared" si="143"/>
        <v>53.571963749707741</v>
      </c>
      <c r="Q551" s="6">
        <f t="shared" si="144"/>
        <v>-0.4287876887838637</v>
      </c>
      <c r="R551" s="9">
        <f t="shared" si="145"/>
        <v>1.6086772626562547</v>
      </c>
      <c r="S551" s="9">
        <f t="shared" si="146"/>
        <v>86.17999999999995</v>
      </c>
      <c r="T551">
        <f t="shared" si="147"/>
        <v>91.740000000000009</v>
      </c>
      <c r="U551" s="9">
        <f t="shared" si="148"/>
        <v>1.7124628925050465</v>
      </c>
      <c r="V551" s="9">
        <f t="shared" si="149"/>
        <v>1.17449493346869</v>
      </c>
      <c r="W551" s="9">
        <f t="shared" si="150"/>
        <v>31.460000000000036</v>
      </c>
      <c r="X551">
        <f t="shared" si="151"/>
        <v>677.25</v>
      </c>
      <c r="Y551" s="9">
        <f t="shared" si="152"/>
        <v>25.283747415501253</v>
      </c>
      <c r="Z551" s="10">
        <f t="shared" si="153"/>
        <v>0.54387314697454958</v>
      </c>
      <c r="AA551">
        <f t="shared" si="154"/>
        <v>5.5600000000000591</v>
      </c>
    </row>
    <row r="552" spans="1:27">
      <c r="A552" s="1">
        <f t="shared" si="137"/>
        <v>21003003</v>
      </c>
      <c r="B552" s="1">
        <v>3</v>
      </c>
      <c r="C552" s="1">
        <v>3</v>
      </c>
      <c r="D552" s="2">
        <v>21</v>
      </c>
      <c r="E552" s="5">
        <v>1334.97</v>
      </c>
      <c r="F552" s="5">
        <v>1321.12</v>
      </c>
      <c r="G552" s="5">
        <v>96</v>
      </c>
      <c r="H552" s="5">
        <v>1270.9000000000001</v>
      </c>
      <c r="I552" s="5">
        <v>1273.47</v>
      </c>
      <c r="J552" s="5">
        <v>72.44</v>
      </c>
      <c r="K552" s="6">
        <f t="shared" si="138"/>
        <v>1302.9349999999999</v>
      </c>
      <c r="L552" s="6">
        <f t="shared" si="139"/>
        <v>64.069999999999936</v>
      </c>
      <c r="M552" s="6">
        <f t="shared" si="140"/>
        <v>1297.2950000000001</v>
      </c>
      <c r="N552" s="5">
        <f t="shared" si="141"/>
        <v>60.132257566134996</v>
      </c>
      <c r="O552" s="6">
        <f t="shared" si="142"/>
        <v>47.649999999999864</v>
      </c>
      <c r="P552" s="6">
        <f t="shared" si="143"/>
        <v>120.26451513226999</v>
      </c>
      <c r="Q552" s="6">
        <f t="shared" si="144"/>
        <v>0.27437561402614091</v>
      </c>
      <c r="R552" s="9">
        <f t="shared" si="145"/>
        <v>0.13653237600418491</v>
      </c>
      <c r="S552" s="9">
        <f t="shared" si="146"/>
        <v>16.420000000000073</v>
      </c>
      <c r="T552">
        <f t="shared" si="147"/>
        <v>47.649999999999864</v>
      </c>
      <c r="U552" s="9">
        <f t="shared" si="148"/>
        <v>0.39620997056025359</v>
      </c>
      <c r="V552" s="9">
        <f t="shared" si="149"/>
        <v>9.3793252212372974E-2</v>
      </c>
      <c r="W552" s="9">
        <f t="shared" si="150"/>
        <v>5.6399999999998727</v>
      </c>
      <c r="X552">
        <f t="shared" si="151"/>
        <v>1297.2950000000001</v>
      </c>
      <c r="Y552" s="9">
        <f t="shared" si="152"/>
        <v>21.574027859725735</v>
      </c>
      <c r="Z552" s="10">
        <f t="shared" si="153"/>
        <v>0.54459709878037366</v>
      </c>
      <c r="AA552">
        <f t="shared" si="154"/>
        <v>64.069999999999936</v>
      </c>
    </row>
    <row r="553" spans="1:27">
      <c r="A553" s="1">
        <f t="shared" si="137"/>
        <v>6001006</v>
      </c>
      <c r="B553" s="1">
        <v>6</v>
      </c>
      <c r="C553" s="1">
        <v>1</v>
      </c>
      <c r="D553" s="2">
        <v>6</v>
      </c>
      <c r="E553" s="5">
        <v>374.96</v>
      </c>
      <c r="F553" s="5">
        <v>344.92</v>
      </c>
      <c r="G553" s="5">
        <v>27.99</v>
      </c>
      <c r="H553" s="5">
        <v>397.65</v>
      </c>
      <c r="I553" s="5">
        <v>400.89</v>
      </c>
      <c r="J553" s="5">
        <v>34.57</v>
      </c>
      <c r="K553" s="6">
        <f t="shared" si="138"/>
        <v>386.30499999999995</v>
      </c>
      <c r="L553" s="6">
        <f t="shared" si="139"/>
        <v>-22.689999999999998</v>
      </c>
      <c r="M553" s="6">
        <f t="shared" si="140"/>
        <v>372.90499999999997</v>
      </c>
      <c r="N553" s="5">
        <f t="shared" si="141"/>
        <v>22.24030687737919</v>
      </c>
      <c r="O553" s="6">
        <f t="shared" si="142"/>
        <v>-55.96999999999997</v>
      </c>
      <c r="P553" s="6">
        <f t="shared" si="143"/>
        <v>44.48061375475838</v>
      </c>
      <c r="Q553" s="6">
        <f t="shared" si="144"/>
        <v>-0.20805640565572844</v>
      </c>
      <c r="R553" s="9">
        <f t="shared" si="145"/>
        <v>0.74819111497623603</v>
      </c>
      <c r="S553" s="9">
        <f t="shared" si="146"/>
        <v>33.279999999999973</v>
      </c>
      <c r="T553">
        <f t="shared" si="147"/>
        <v>55.96999999999997</v>
      </c>
      <c r="U553" s="9">
        <f t="shared" si="148"/>
        <v>1.2583009827289646</v>
      </c>
      <c r="V553" s="9">
        <f t="shared" si="149"/>
        <v>0.60250967191595872</v>
      </c>
      <c r="W553" s="9">
        <f t="shared" si="150"/>
        <v>13.399999999999977</v>
      </c>
      <c r="X553">
        <f t="shared" si="151"/>
        <v>372.90499999999997</v>
      </c>
      <c r="Y553" s="9">
        <f t="shared" si="152"/>
        <v>16.767079791479176</v>
      </c>
      <c r="Z553" s="10">
        <f t="shared" si="153"/>
        <v>0.54462464138156652</v>
      </c>
      <c r="AA553">
        <f t="shared" si="154"/>
        <v>22.689999999999998</v>
      </c>
    </row>
    <row r="554" spans="1:27">
      <c r="A554" s="1">
        <f t="shared" si="137"/>
        <v>18005002</v>
      </c>
      <c r="B554" s="1">
        <v>2</v>
      </c>
      <c r="C554" s="1">
        <v>5</v>
      </c>
      <c r="D554" s="2">
        <v>18</v>
      </c>
      <c r="E554" s="5">
        <v>1136.5999999999999</v>
      </c>
      <c r="F554" s="5">
        <v>1115.3</v>
      </c>
      <c r="G554" s="5">
        <v>36.24</v>
      </c>
      <c r="H554" s="5">
        <v>1117.48</v>
      </c>
      <c r="I554" s="5">
        <v>1064.98</v>
      </c>
      <c r="J554" s="5">
        <v>43.81</v>
      </c>
      <c r="K554" s="6">
        <f t="shared" si="138"/>
        <v>1127.04</v>
      </c>
      <c r="L554" s="6">
        <f t="shared" si="139"/>
        <v>19.119999999999891</v>
      </c>
      <c r="M554" s="6">
        <f t="shared" si="140"/>
        <v>1090.1399999999999</v>
      </c>
      <c r="N554" s="5">
        <f t="shared" si="141"/>
        <v>28.428215297482183</v>
      </c>
      <c r="O554" s="6">
        <f t="shared" si="142"/>
        <v>50.319999999999936</v>
      </c>
      <c r="P554" s="6">
        <f t="shared" si="143"/>
        <v>56.856430594964365</v>
      </c>
      <c r="Q554" s="6">
        <f t="shared" si="144"/>
        <v>-0.1874554332868999</v>
      </c>
      <c r="R554" s="9">
        <f t="shared" si="145"/>
        <v>0.54875059291469752</v>
      </c>
      <c r="S554" s="9">
        <f t="shared" si="146"/>
        <v>31.200000000000045</v>
      </c>
      <c r="T554">
        <f t="shared" si="147"/>
        <v>50.319999999999936</v>
      </c>
      <c r="U554" s="9">
        <f t="shared" si="148"/>
        <v>0.88503621267524057</v>
      </c>
      <c r="V554" s="9">
        <f t="shared" si="149"/>
        <v>1.2980062101636127</v>
      </c>
      <c r="W554" s="9">
        <f t="shared" si="150"/>
        <v>36.900000000000091</v>
      </c>
      <c r="X554">
        <f t="shared" si="151"/>
        <v>1090.1399999999999</v>
      </c>
      <c r="Y554" s="9">
        <f t="shared" si="152"/>
        <v>38.347113548719705</v>
      </c>
      <c r="Z554" s="10">
        <f t="shared" si="153"/>
        <v>0.54468339427597756</v>
      </c>
      <c r="AA554">
        <f t="shared" si="154"/>
        <v>19.119999999999891</v>
      </c>
    </row>
    <row r="555" spans="1:27">
      <c r="A555" s="1">
        <f t="shared" si="137"/>
        <v>8007001</v>
      </c>
      <c r="B555" s="1">
        <v>1</v>
      </c>
      <c r="C555" s="1">
        <v>7</v>
      </c>
      <c r="D555" s="2">
        <v>8</v>
      </c>
      <c r="E555" s="5">
        <v>4.3499999999999996</v>
      </c>
      <c r="F555" s="5">
        <v>3.96</v>
      </c>
      <c r="G555" s="5">
        <v>6.41</v>
      </c>
      <c r="H555" s="5">
        <v>5.2</v>
      </c>
      <c r="I555" s="5">
        <v>0.41</v>
      </c>
      <c r="J555" s="5">
        <v>6.98</v>
      </c>
      <c r="K555" s="6">
        <f t="shared" si="138"/>
        <v>4.7750000000000004</v>
      </c>
      <c r="L555" s="6">
        <f t="shared" si="139"/>
        <v>-0.85000000000000053</v>
      </c>
      <c r="M555" s="6">
        <f t="shared" si="140"/>
        <v>2.1850000000000001</v>
      </c>
      <c r="N555" s="5">
        <f t="shared" si="141"/>
        <v>4.7383673348527973</v>
      </c>
      <c r="O555" s="6">
        <f t="shared" si="142"/>
        <v>3.55</v>
      </c>
      <c r="P555" s="6">
        <f t="shared" si="143"/>
        <v>9.4767346697055945</v>
      </c>
      <c r="Q555" s="6">
        <f t="shared" si="144"/>
        <v>-8.4984160742023307E-2</v>
      </c>
      <c r="R555" s="9">
        <f t="shared" si="145"/>
        <v>0.4642949447625182</v>
      </c>
      <c r="S555" s="9">
        <f t="shared" si="146"/>
        <v>4.4000000000000004</v>
      </c>
      <c r="T555">
        <f t="shared" si="147"/>
        <v>3.55</v>
      </c>
      <c r="U555" s="9">
        <f t="shared" si="148"/>
        <v>0.37460160316066804</v>
      </c>
      <c r="V555" s="9">
        <f t="shared" si="149"/>
        <v>0.54660177587951009</v>
      </c>
      <c r="W555" s="9">
        <f t="shared" si="150"/>
        <v>2.5900000000000003</v>
      </c>
      <c r="X555">
        <f t="shared" si="151"/>
        <v>2.1850000000000001</v>
      </c>
      <c r="Y555" s="9">
        <f t="shared" si="152"/>
        <v>0.46112929741186465</v>
      </c>
      <c r="Z555" s="10">
        <f t="shared" si="153"/>
        <v>0.54506146442396752</v>
      </c>
      <c r="AA555">
        <f t="shared" si="154"/>
        <v>0.85000000000000053</v>
      </c>
    </row>
    <row r="556" spans="1:27">
      <c r="A556" s="1">
        <f t="shared" si="137"/>
        <v>3007002</v>
      </c>
      <c r="B556" s="1">
        <v>2</v>
      </c>
      <c r="C556" s="1">
        <v>7</v>
      </c>
      <c r="D556" s="2">
        <v>3</v>
      </c>
      <c r="E556" s="5">
        <v>1958.39</v>
      </c>
      <c r="F556" s="5">
        <v>1880.85</v>
      </c>
      <c r="G556" s="5">
        <v>62.7</v>
      </c>
      <c r="H556" s="5">
        <v>1922.63</v>
      </c>
      <c r="I556" s="5">
        <v>1881.47</v>
      </c>
      <c r="J556" s="5">
        <v>51.21</v>
      </c>
      <c r="K556" s="6">
        <f t="shared" si="138"/>
        <v>1940.5100000000002</v>
      </c>
      <c r="L556" s="6">
        <f t="shared" si="139"/>
        <v>35.759999999999991</v>
      </c>
      <c r="M556" s="6">
        <f t="shared" si="140"/>
        <v>1881.1599999999999</v>
      </c>
      <c r="N556" s="5">
        <f t="shared" si="141"/>
        <v>40.477629933087734</v>
      </c>
      <c r="O556" s="6">
        <f t="shared" si="142"/>
        <v>-0.62000000000011823</v>
      </c>
      <c r="P556" s="6">
        <f t="shared" si="143"/>
        <v>80.955259866175467</v>
      </c>
      <c r="Q556" s="6">
        <f t="shared" si="144"/>
        <v>0.19970628742387517</v>
      </c>
      <c r="R556" s="9">
        <f t="shared" si="145"/>
        <v>0.4493840185324427</v>
      </c>
      <c r="S556" s="9">
        <f t="shared" si="146"/>
        <v>36.380000000000109</v>
      </c>
      <c r="T556">
        <f t="shared" si="147"/>
        <v>0.62000000000011823</v>
      </c>
      <c r="U556" s="9">
        <f t="shared" si="148"/>
        <v>7.6585511679540062E-3</v>
      </c>
      <c r="V556" s="9">
        <f t="shared" si="149"/>
        <v>1.4662419736064076</v>
      </c>
      <c r="W556" s="9">
        <f t="shared" si="150"/>
        <v>59.350000000000364</v>
      </c>
      <c r="X556">
        <f t="shared" si="151"/>
        <v>1881.1599999999999</v>
      </c>
      <c r="Y556" s="9">
        <f t="shared" si="152"/>
        <v>46.47406488743745</v>
      </c>
      <c r="Z556" s="10">
        <f t="shared" si="153"/>
        <v>0.54572337314797137</v>
      </c>
      <c r="AA556">
        <f t="shared" si="154"/>
        <v>35.759999999999991</v>
      </c>
    </row>
    <row r="557" spans="1:27">
      <c r="A557" s="1">
        <f t="shared" si="137"/>
        <v>10005004</v>
      </c>
      <c r="B557" s="1">
        <v>4</v>
      </c>
      <c r="C557" s="1">
        <v>5</v>
      </c>
      <c r="D557" s="2">
        <v>10</v>
      </c>
      <c r="E557" s="5">
        <v>1393</v>
      </c>
      <c r="F557" s="5">
        <v>1336.33</v>
      </c>
      <c r="G557" s="5">
        <v>45.6</v>
      </c>
      <c r="H557" s="5">
        <v>1390.88</v>
      </c>
      <c r="I557" s="5">
        <v>1309.5899999999999</v>
      </c>
      <c r="J557" s="5">
        <v>58.2</v>
      </c>
      <c r="K557" s="6">
        <f t="shared" si="138"/>
        <v>1391.94</v>
      </c>
      <c r="L557" s="6">
        <f t="shared" si="139"/>
        <v>2.1199999999998909</v>
      </c>
      <c r="M557" s="6">
        <f t="shared" si="140"/>
        <v>1322.96</v>
      </c>
      <c r="N557" s="5">
        <f t="shared" si="141"/>
        <v>36.968229603268803</v>
      </c>
      <c r="O557" s="6">
        <f t="shared" si="142"/>
        <v>26.740000000000009</v>
      </c>
      <c r="P557" s="6">
        <f t="shared" si="143"/>
        <v>73.936459206537606</v>
      </c>
      <c r="Q557" s="6">
        <f t="shared" si="144"/>
        <v>-0.23924925913730655</v>
      </c>
      <c r="R557" s="9">
        <f t="shared" si="145"/>
        <v>0.33298862650732902</v>
      </c>
      <c r="S557" s="9">
        <f t="shared" si="146"/>
        <v>24.620000000000118</v>
      </c>
      <c r="T557">
        <f t="shared" si="147"/>
        <v>26.740000000000009</v>
      </c>
      <c r="U557" s="9">
        <f t="shared" si="148"/>
        <v>0.36166189572729235</v>
      </c>
      <c r="V557" s="9">
        <f t="shared" si="149"/>
        <v>1.8659265196162023</v>
      </c>
      <c r="W557" s="9">
        <f t="shared" si="150"/>
        <v>68.980000000000018</v>
      </c>
      <c r="X557">
        <f t="shared" si="151"/>
        <v>1322.96</v>
      </c>
      <c r="Y557" s="9">
        <f t="shared" si="152"/>
        <v>35.786404006834594</v>
      </c>
      <c r="Z557" s="10">
        <f t="shared" si="153"/>
        <v>0.54584246811694681</v>
      </c>
      <c r="AA557">
        <f t="shared" si="154"/>
        <v>2.1199999999998909</v>
      </c>
    </row>
    <row r="558" spans="1:27">
      <c r="A558" s="1">
        <f t="shared" si="137"/>
        <v>7004005</v>
      </c>
      <c r="B558" s="1">
        <v>5</v>
      </c>
      <c r="C558" s="1">
        <v>4</v>
      </c>
      <c r="D558" s="2">
        <v>7</v>
      </c>
      <c r="E558" s="5">
        <v>380.55</v>
      </c>
      <c r="F558" s="5">
        <v>374.72</v>
      </c>
      <c r="G558" s="5">
        <v>38.65</v>
      </c>
      <c r="H558" s="5">
        <v>384.9</v>
      </c>
      <c r="I558" s="5">
        <v>364.7</v>
      </c>
      <c r="J558" s="5">
        <v>34.57</v>
      </c>
      <c r="K558" s="6">
        <f t="shared" si="138"/>
        <v>382.72500000000002</v>
      </c>
      <c r="L558" s="6">
        <f t="shared" si="139"/>
        <v>-4.3499999999999659</v>
      </c>
      <c r="M558" s="6">
        <f t="shared" si="140"/>
        <v>369.71000000000004</v>
      </c>
      <c r="N558" s="5">
        <f t="shared" si="141"/>
        <v>25.927337888799922</v>
      </c>
      <c r="O558" s="6">
        <f t="shared" si="142"/>
        <v>10.020000000000039</v>
      </c>
      <c r="P558" s="6">
        <f t="shared" si="143"/>
        <v>51.854675777599844</v>
      </c>
      <c r="Q558" s="6">
        <f t="shared" si="144"/>
        <v>0.11109999548515502</v>
      </c>
      <c r="R558" s="9">
        <f t="shared" si="145"/>
        <v>0.27712062190170994</v>
      </c>
      <c r="S558" s="9">
        <f t="shared" si="146"/>
        <v>14.370000000000005</v>
      </c>
      <c r="T558">
        <f t="shared" si="147"/>
        <v>10.020000000000039</v>
      </c>
      <c r="U558" s="9">
        <f t="shared" si="148"/>
        <v>0.19323233343459595</v>
      </c>
      <c r="V558" s="9">
        <f t="shared" si="149"/>
        <v>0.5019798043216076</v>
      </c>
      <c r="W558" s="9">
        <f t="shared" si="150"/>
        <v>13.014999999999986</v>
      </c>
      <c r="X558">
        <f t="shared" si="151"/>
        <v>369.71000000000004</v>
      </c>
      <c r="Y558" s="9">
        <f t="shared" si="152"/>
        <v>14.259466266288262</v>
      </c>
      <c r="Z558" s="10">
        <f t="shared" si="153"/>
        <v>0.54590292177272692</v>
      </c>
      <c r="AA558">
        <f t="shared" si="154"/>
        <v>4.3499999999999659</v>
      </c>
    </row>
    <row r="559" spans="1:27">
      <c r="A559" s="1">
        <f t="shared" si="137"/>
        <v>1002006</v>
      </c>
      <c r="B559" s="1">
        <v>6</v>
      </c>
      <c r="C559" s="1">
        <v>2</v>
      </c>
      <c r="D559" s="2">
        <v>1</v>
      </c>
      <c r="E559" s="5">
        <v>143.44999999999999</v>
      </c>
      <c r="F559" s="5">
        <v>131.18</v>
      </c>
      <c r="G559" s="5">
        <v>15.81</v>
      </c>
      <c r="H559" s="5">
        <v>135.01</v>
      </c>
      <c r="I559" s="5">
        <v>141.74</v>
      </c>
      <c r="J559" s="5">
        <v>16.399999999999999</v>
      </c>
      <c r="K559" s="6">
        <f t="shared" si="138"/>
        <v>139.22999999999999</v>
      </c>
      <c r="L559" s="6">
        <f t="shared" si="139"/>
        <v>8.4399999999999977</v>
      </c>
      <c r="M559" s="6">
        <f t="shared" si="140"/>
        <v>136.46</v>
      </c>
      <c r="N559" s="5">
        <f t="shared" si="141"/>
        <v>11.389865012369549</v>
      </c>
      <c r="O559" s="6">
        <f t="shared" si="142"/>
        <v>-10.560000000000002</v>
      </c>
      <c r="P559" s="6">
        <f t="shared" si="143"/>
        <v>22.779730024739099</v>
      </c>
      <c r="Q559" s="6">
        <f t="shared" si="144"/>
        <v>-3.6622297901336955E-2</v>
      </c>
      <c r="R559" s="9">
        <f t="shared" si="145"/>
        <v>0.83407485423952521</v>
      </c>
      <c r="S559" s="9">
        <f t="shared" si="146"/>
        <v>19</v>
      </c>
      <c r="T559">
        <f t="shared" si="147"/>
        <v>10.560000000000002</v>
      </c>
      <c r="U559" s="9">
        <f t="shared" si="148"/>
        <v>0.46357002425102045</v>
      </c>
      <c r="V559" s="9">
        <f t="shared" si="149"/>
        <v>0.2431986680256284</v>
      </c>
      <c r="W559" s="9">
        <f t="shared" si="150"/>
        <v>2.7699999999999818</v>
      </c>
      <c r="X559">
        <f t="shared" si="151"/>
        <v>136.46</v>
      </c>
      <c r="Y559" s="9">
        <f t="shared" si="152"/>
        <v>11.980826801002697</v>
      </c>
      <c r="Z559" s="10">
        <f t="shared" si="153"/>
        <v>0.54638264979774021</v>
      </c>
      <c r="AA559">
        <f t="shared" si="154"/>
        <v>8.4399999999999977</v>
      </c>
    </row>
    <row r="560" spans="1:27">
      <c r="A560" s="1">
        <f t="shared" si="137"/>
        <v>12003005</v>
      </c>
      <c r="B560" s="1">
        <v>5</v>
      </c>
      <c r="C560" s="1">
        <v>3</v>
      </c>
      <c r="D560" s="2">
        <v>12</v>
      </c>
      <c r="E560" s="5">
        <v>25.6</v>
      </c>
      <c r="F560" s="5">
        <v>26.44</v>
      </c>
      <c r="G560" s="5">
        <v>8.32</v>
      </c>
      <c r="H560" s="5">
        <v>28.54</v>
      </c>
      <c r="I560" s="5">
        <v>25.52</v>
      </c>
      <c r="J560" s="5">
        <v>13.99</v>
      </c>
      <c r="K560" s="6">
        <f t="shared" si="138"/>
        <v>27.07</v>
      </c>
      <c r="L560" s="6">
        <f t="shared" si="139"/>
        <v>-2.9399999999999977</v>
      </c>
      <c r="M560" s="6">
        <f t="shared" si="140"/>
        <v>25.98</v>
      </c>
      <c r="N560" s="5">
        <f t="shared" si="141"/>
        <v>8.1385272009129519</v>
      </c>
      <c r="O560" s="6">
        <f t="shared" si="142"/>
        <v>0.92000000000000171</v>
      </c>
      <c r="P560" s="6">
        <f t="shared" si="143"/>
        <v>16.277054401825904</v>
      </c>
      <c r="Q560" s="6">
        <f t="shared" si="144"/>
        <v>-0.47745340970210515</v>
      </c>
      <c r="R560" s="9">
        <f t="shared" si="145"/>
        <v>0.23714364434187785</v>
      </c>
      <c r="S560" s="9">
        <f t="shared" si="146"/>
        <v>3.8599999999999994</v>
      </c>
      <c r="T560">
        <f t="shared" si="147"/>
        <v>0.92000000000000171</v>
      </c>
      <c r="U560" s="9">
        <f t="shared" si="148"/>
        <v>5.6521283107390685E-2</v>
      </c>
      <c r="V560" s="9">
        <f t="shared" si="149"/>
        <v>0.13393086649359942</v>
      </c>
      <c r="W560" s="9">
        <f t="shared" si="150"/>
        <v>1.0899999999999999</v>
      </c>
      <c r="X560">
        <f t="shared" si="151"/>
        <v>25.98</v>
      </c>
      <c r="Y560" s="9">
        <f t="shared" si="152"/>
        <v>3.1922237720217552</v>
      </c>
      <c r="Z560" s="10">
        <f t="shared" si="153"/>
        <v>0.54676137391004498</v>
      </c>
      <c r="AA560">
        <f t="shared" si="154"/>
        <v>2.9399999999999977</v>
      </c>
    </row>
    <row r="561" spans="1:27">
      <c r="A561" s="1">
        <f t="shared" si="137"/>
        <v>2002006</v>
      </c>
      <c r="B561" s="1">
        <v>6</v>
      </c>
      <c r="C561" s="1">
        <v>2</v>
      </c>
      <c r="D561" s="2">
        <v>2</v>
      </c>
      <c r="E561" s="5">
        <v>484.09</v>
      </c>
      <c r="F561" s="5">
        <v>433.75</v>
      </c>
      <c r="G561" s="5">
        <v>29.21</v>
      </c>
      <c r="H561" s="5">
        <v>506.07</v>
      </c>
      <c r="I561" s="5">
        <v>517.19000000000005</v>
      </c>
      <c r="J561" s="5">
        <v>50.63</v>
      </c>
      <c r="K561" s="6">
        <f t="shared" si="138"/>
        <v>495.08</v>
      </c>
      <c r="L561" s="6">
        <f t="shared" si="139"/>
        <v>-21.980000000000018</v>
      </c>
      <c r="M561" s="6">
        <f t="shared" si="140"/>
        <v>475.47</v>
      </c>
      <c r="N561" s="5">
        <f t="shared" si="141"/>
        <v>29.225934544510292</v>
      </c>
      <c r="O561" s="6">
        <f t="shared" si="142"/>
        <v>-83.440000000000055</v>
      </c>
      <c r="P561" s="6">
        <f t="shared" si="143"/>
        <v>58.451869089020583</v>
      </c>
      <c r="Q561" s="6">
        <f t="shared" si="144"/>
        <v>-0.50054507069996945</v>
      </c>
      <c r="R561" s="9">
        <f t="shared" si="145"/>
        <v>1.0514633827431275</v>
      </c>
      <c r="S561" s="9">
        <f t="shared" si="146"/>
        <v>61.460000000000036</v>
      </c>
      <c r="T561">
        <f t="shared" si="147"/>
        <v>83.440000000000055</v>
      </c>
      <c r="U561" s="9">
        <f t="shared" si="148"/>
        <v>1.4274992622207381</v>
      </c>
      <c r="V561" s="9">
        <f t="shared" si="149"/>
        <v>0.67097939914066629</v>
      </c>
      <c r="W561" s="9">
        <f t="shared" si="150"/>
        <v>19.609999999999957</v>
      </c>
      <c r="X561">
        <f t="shared" si="151"/>
        <v>475.47</v>
      </c>
      <c r="Y561" s="9">
        <f t="shared" si="152"/>
        <v>16.268769755706952</v>
      </c>
      <c r="Z561" s="10">
        <f t="shared" si="153"/>
        <v>0.54749611870770376</v>
      </c>
      <c r="AA561">
        <f t="shared" si="154"/>
        <v>21.980000000000018</v>
      </c>
    </row>
    <row r="562" spans="1:27">
      <c r="A562" s="1">
        <f t="shared" si="137"/>
        <v>15004004</v>
      </c>
      <c r="B562" s="1">
        <v>4</v>
      </c>
      <c r="C562" s="1">
        <v>4</v>
      </c>
      <c r="D562" s="2">
        <v>15</v>
      </c>
      <c r="E562" s="5">
        <v>591.49</v>
      </c>
      <c r="F562" s="5">
        <v>577.63</v>
      </c>
      <c r="G562" s="5">
        <v>38.549999999999997</v>
      </c>
      <c r="H562" s="5">
        <v>587.55999999999995</v>
      </c>
      <c r="I562" s="5">
        <v>614.91999999999996</v>
      </c>
      <c r="J562" s="5">
        <v>45.28</v>
      </c>
      <c r="K562" s="6">
        <f t="shared" si="138"/>
        <v>589.52499999999998</v>
      </c>
      <c r="L562" s="6">
        <f t="shared" si="139"/>
        <v>3.9300000000000637</v>
      </c>
      <c r="M562" s="6">
        <f t="shared" si="140"/>
        <v>596.27499999999998</v>
      </c>
      <c r="N562" s="5">
        <f t="shared" si="141"/>
        <v>29.733738833184098</v>
      </c>
      <c r="O562" s="6">
        <f t="shared" si="142"/>
        <v>-37.289999999999964</v>
      </c>
      <c r="P562" s="6">
        <f t="shared" si="143"/>
        <v>59.467477666368197</v>
      </c>
      <c r="Q562" s="6">
        <f t="shared" si="144"/>
        <v>-0.15953482273360328</v>
      </c>
      <c r="R562" s="9">
        <f t="shared" si="145"/>
        <v>0.69315198184892879</v>
      </c>
      <c r="S562" s="9">
        <f t="shared" si="146"/>
        <v>41.220000000000027</v>
      </c>
      <c r="T562">
        <f t="shared" si="147"/>
        <v>37.289999999999964</v>
      </c>
      <c r="U562" s="9">
        <f t="shared" si="148"/>
        <v>0.62706543918356417</v>
      </c>
      <c r="V562" s="9">
        <f t="shared" si="149"/>
        <v>0.22701484121689794</v>
      </c>
      <c r="W562" s="9">
        <f t="shared" si="150"/>
        <v>6.75</v>
      </c>
      <c r="X562">
        <f t="shared" si="151"/>
        <v>596.27499999999998</v>
      </c>
      <c r="Y562" s="9">
        <f t="shared" si="152"/>
        <v>20.053818436534193</v>
      </c>
      <c r="Z562" s="10">
        <f t="shared" si="153"/>
        <v>0.54800547442521041</v>
      </c>
      <c r="AA562">
        <f t="shared" si="154"/>
        <v>3.9300000000000637</v>
      </c>
    </row>
    <row r="563" spans="1:27">
      <c r="A563" s="1">
        <f t="shared" si="137"/>
        <v>4007002</v>
      </c>
      <c r="B563" s="1">
        <v>2</v>
      </c>
      <c r="C563" s="1">
        <v>7</v>
      </c>
      <c r="D563" s="2">
        <v>4</v>
      </c>
      <c r="E563" s="5">
        <v>7.58</v>
      </c>
      <c r="F563" s="5">
        <v>24.46</v>
      </c>
      <c r="G563" s="5">
        <v>7.97</v>
      </c>
      <c r="H563" s="5">
        <v>5.31</v>
      </c>
      <c r="I563" s="5">
        <v>8.9600000000000009</v>
      </c>
      <c r="J563" s="5">
        <v>6.42</v>
      </c>
      <c r="K563" s="6">
        <f t="shared" si="138"/>
        <v>6.4450000000000003</v>
      </c>
      <c r="L563" s="6">
        <f t="shared" si="139"/>
        <v>2.2700000000000005</v>
      </c>
      <c r="M563" s="6">
        <f t="shared" si="140"/>
        <v>16.71</v>
      </c>
      <c r="N563" s="5">
        <f t="shared" si="141"/>
        <v>5.1170621454111735</v>
      </c>
      <c r="O563" s="6">
        <f t="shared" si="142"/>
        <v>15.5</v>
      </c>
      <c r="P563" s="6">
        <f t="shared" si="143"/>
        <v>10.234124290822347</v>
      </c>
      <c r="Q563" s="6">
        <f t="shared" si="144"/>
        <v>0.21295660667212155</v>
      </c>
      <c r="R563" s="9">
        <f t="shared" si="145"/>
        <v>1.2927339578887336</v>
      </c>
      <c r="S563" s="9">
        <f t="shared" si="146"/>
        <v>13.23</v>
      </c>
      <c r="T563">
        <f t="shared" si="147"/>
        <v>15.5</v>
      </c>
      <c r="U563" s="9">
        <f t="shared" si="148"/>
        <v>1.5145409181614036</v>
      </c>
      <c r="V563" s="9">
        <f t="shared" si="149"/>
        <v>2.0060338741841042</v>
      </c>
      <c r="W563" s="9">
        <f t="shared" si="150"/>
        <v>10.265000000000001</v>
      </c>
      <c r="X563">
        <f t="shared" si="151"/>
        <v>16.71</v>
      </c>
      <c r="Y563" s="9">
        <f t="shared" si="152"/>
        <v>3.2655456441905875</v>
      </c>
      <c r="Z563" s="10">
        <f t="shared" si="153"/>
        <v>0.54832107382445183</v>
      </c>
      <c r="AA563">
        <f t="shared" si="154"/>
        <v>2.2700000000000005</v>
      </c>
    </row>
    <row r="564" spans="1:27">
      <c r="A564" s="1">
        <f t="shared" si="137"/>
        <v>16001005</v>
      </c>
      <c r="B564" s="1">
        <v>5</v>
      </c>
      <c r="C564" s="1">
        <v>1</v>
      </c>
      <c r="D564" s="2">
        <v>16</v>
      </c>
      <c r="E564" s="5">
        <v>698.39</v>
      </c>
      <c r="F564" s="5">
        <v>678.66</v>
      </c>
      <c r="G564" s="5">
        <v>29.46</v>
      </c>
      <c r="H564" s="5">
        <v>652.17999999999995</v>
      </c>
      <c r="I564" s="5">
        <v>616.42999999999995</v>
      </c>
      <c r="J564" s="5">
        <v>41.57</v>
      </c>
      <c r="K564" s="6">
        <f t="shared" si="138"/>
        <v>675.28499999999997</v>
      </c>
      <c r="L564" s="6">
        <f t="shared" si="139"/>
        <v>46.210000000000036</v>
      </c>
      <c r="M564" s="6">
        <f t="shared" si="140"/>
        <v>647.54499999999996</v>
      </c>
      <c r="N564" s="5">
        <f t="shared" si="141"/>
        <v>25.475264964274661</v>
      </c>
      <c r="O564" s="6">
        <f t="shared" si="142"/>
        <v>62.230000000000018</v>
      </c>
      <c r="P564" s="6">
        <f t="shared" si="143"/>
        <v>50.950529928549322</v>
      </c>
      <c r="Q564" s="6">
        <f t="shared" si="144"/>
        <v>-0.33135119945191682</v>
      </c>
      <c r="R564" s="9">
        <f t="shared" si="145"/>
        <v>0.31442263745766125</v>
      </c>
      <c r="S564" s="9">
        <f t="shared" si="146"/>
        <v>16.019999999999982</v>
      </c>
      <c r="T564">
        <f t="shared" si="147"/>
        <v>62.230000000000018</v>
      </c>
      <c r="U564" s="9">
        <f t="shared" si="148"/>
        <v>1.2213808195374711</v>
      </c>
      <c r="V564" s="9">
        <f t="shared" si="149"/>
        <v>1.0888993711704789</v>
      </c>
      <c r="W564" s="9">
        <f t="shared" si="150"/>
        <v>27.740000000000009</v>
      </c>
      <c r="X564">
        <f t="shared" si="151"/>
        <v>647.54499999999996</v>
      </c>
      <c r="Y564" s="9">
        <f t="shared" si="152"/>
        <v>25.418577624534514</v>
      </c>
      <c r="Z564" s="10">
        <f t="shared" si="153"/>
        <v>0.54901001812353112</v>
      </c>
      <c r="AA564">
        <f t="shared" si="154"/>
        <v>46.210000000000036</v>
      </c>
    </row>
    <row r="565" spans="1:27">
      <c r="A565" s="1">
        <f t="shared" si="137"/>
        <v>19004003</v>
      </c>
      <c r="B565" s="1">
        <v>3</v>
      </c>
      <c r="C565" s="1">
        <v>4</v>
      </c>
      <c r="D565" s="2">
        <v>19</v>
      </c>
      <c r="E565" s="5">
        <v>346.76</v>
      </c>
      <c r="F565" s="5">
        <v>364.25</v>
      </c>
      <c r="G565" s="5">
        <v>16.91</v>
      </c>
      <c r="H565" s="5">
        <v>304.94</v>
      </c>
      <c r="I565" s="5">
        <v>324.33999999999997</v>
      </c>
      <c r="J565" s="5">
        <v>30.46</v>
      </c>
      <c r="K565" s="6">
        <f t="shared" si="138"/>
        <v>325.85000000000002</v>
      </c>
      <c r="L565" s="6">
        <f t="shared" si="139"/>
        <v>41.819999999999993</v>
      </c>
      <c r="M565" s="6">
        <f t="shared" si="140"/>
        <v>344.29499999999996</v>
      </c>
      <c r="N565" s="5">
        <f t="shared" si="141"/>
        <v>17.419527117576987</v>
      </c>
      <c r="O565" s="6">
        <f t="shared" si="142"/>
        <v>39.910000000000025</v>
      </c>
      <c r="P565" s="6">
        <f t="shared" si="143"/>
        <v>34.839054235153974</v>
      </c>
      <c r="Q565" s="6">
        <f t="shared" si="144"/>
        <v>-0.52882255029558145</v>
      </c>
      <c r="R565" s="9">
        <f t="shared" si="145"/>
        <v>5.4823531864785904E-2</v>
      </c>
      <c r="S565" s="9">
        <f t="shared" si="146"/>
        <v>1.9099999999999682</v>
      </c>
      <c r="T565">
        <f t="shared" si="147"/>
        <v>39.910000000000025</v>
      </c>
      <c r="U565" s="9">
        <f t="shared" si="148"/>
        <v>1.1455534851956248</v>
      </c>
      <c r="V565" s="9">
        <f t="shared" si="149"/>
        <v>1.0588691573256432</v>
      </c>
      <c r="W565" s="9">
        <f t="shared" si="150"/>
        <v>18.444999999999936</v>
      </c>
      <c r="X565">
        <f t="shared" si="151"/>
        <v>344.29499999999996</v>
      </c>
      <c r="Y565" s="9">
        <f t="shared" si="152"/>
        <v>19.764887856949503</v>
      </c>
      <c r="Z565" s="10">
        <f t="shared" si="153"/>
        <v>0.54930683593052065</v>
      </c>
      <c r="AA565">
        <f t="shared" si="154"/>
        <v>41.819999999999993</v>
      </c>
    </row>
    <row r="566" spans="1:27">
      <c r="A566" s="1">
        <f t="shared" ref="A566:A629" si="155">1000000*D566+1000*C566+ABS(B566)</f>
        <v>3002006</v>
      </c>
      <c r="B566" s="1">
        <v>6</v>
      </c>
      <c r="C566" s="1">
        <v>2</v>
      </c>
      <c r="D566" s="2">
        <v>3</v>
      </c>
      <c r="E566" s="5">
        <v>277.5</v>
      </c>
      <c r="F566" s="5">
        <v>220.5</v>
      </c>
      <c r="G566" s="5">
        <v>20.53</v>
      </c>
      <c r="H566" s="5">
        <v>272.23</v>
      </c>
      <c r="I566" s="5">
        <v>297.45</v>
      </c>
      <c r="J566" s="5">
        <v>40.340000000000003</v>
      </c>
      <c r="K566" s="6">
        <f t="shared" ref="K566:K629" si="156" xml:space="preserve"> 0.5*(E566+H566)</f>
        <v>274.86500000000001</v>
      </c>
      <c r="L566" s="6">
        <f t="shared" ref="L566:L629" si="157">E566-H566</f>
        <v>5.2699999999999818</v>
      </c>
      <c r="M566" s="6">
        <f t="shared" ref="M566:M629" si="158">0.5*(F566+I566)</f>
        <v>258.97500000000002</v>
      </c>
      <c r="N566" s="5">
        <f t="shared" ref="N566:N629" si="159">0.5*P566</f>
        <v>22.63181665266843</v>
      </c>
      <c r="O566" s="6">
        <f t="shared" ref="O566:O629" si="160">F566-I566</f>
        <v>-76.949999999999989</v>
      </c>
      <c r="P566" s="6">
        <f t="shared" ref="P566:P629" si="161">SQRT(G566*G566+J566*J566)</f>
        <v>45.26363330533686</v>
      </c>
      <c r="Q566" s="6">
        <f t="shared" ref="Q566:Q629" si="162">(G566*G566-J566*J566)/(G566*G566+J566*J566)</f>
        <v>-0.58855757514228479</v>
      </c>
      <c r="R566" s="9">
        <f t="shared" ref="R566:R629" si="163">ABS(O566-L566)/P566</f>
        <v>1.8164692932483997</v>
      </c>
      <c r="S566" s="9">
        <f t="shared" ref="S566:S629" si="164">ABS(O566-L566)</f>
        <v>82.21999999999997</v>
      </c>
      <c r="T566">
        <f t="shared" ref="T566:T629" si="165">ABS(O566)</f>
        <v>76.949999999999989</v>
      </c>
      <c r="U566" s="9">
        <f t="shared" ref="U566:U629" si="166">ABS(O566)/P566</f>
        <v>1.7000402835741228</v>
      </c>
      <c r="V566" s="9">
        <f t="shared" ref="V566:V629" si="167">ABS(M566-K566)/N566</f>
        <v>0.70210890463918896</v>
      </c>
      <c r="W566" s="9">
        <f t="shared" ref="W566:W629" si="168">ABS(M566-K566)</f>
        <v>15.889999999999986</v>
      </c>
      <c r="X566">
        <f t="shared" ref="X566:X629" si="169">ABS(M566)</f>
        <v>258.97500000000002</v>
      </c>
      <c r="Y566" s="9">
        <f t="shared" ref="Y566:Y629" si="170">ABS(M566)/N566</f>
        <v>11.44296120698138</v>
      </c>
      <c r="Z566" s="10">
        <f t="shared" ref="Z566:Z629" si="171">SQRT(0.007684*B566*B566+0.005376*C566*C566+0.000406*D566*D566)</f>
        <v>0.54934688494611494</v>
      </c>
      <c r="AA566">
        <f t="shared" si="154"/>
        <v>5.2699999999999818</v>
      </c>
    </row>
    <row r="567" spans="1:27">
      <c r="A567" s="1">
        <f t="shared" si="155"/>
        <v>7001006</v>
      </c>
      <c r="B567" s="1">
        <v>6</v>
      </c>
      <c r="C567" s="1">
        <v>1</v>
      </c>
      <c r="D567" s="2">
        <v>7</v>
      </c>
      <c r="E567" s="5">
        <v>502.58</v>
      </c>
      <c r="F567" s="5">
        <v>480.82</v>
      </c>
      <c r="G567" s="5">
        <v>75.319999999999993</v>
      </c>
      <c r="H567" s="5">
        <v>472.2</v>
      </c>
      <c r="I567" s="5">
        <v>516.96</v>
      </c>
      <c r="J567" s="5">
        <v>40.340000000000003</v>
      </c>
      <c r="K567" s="6">
        <f t="shared" si="156"/>
        <v>487.39</v>
      </c>
      <c r="L567" s="6">
        <f t="shared" si="157"/>
        <v>30.379999999999995</v>
      </c>
      <c r="M567" s="6">
        <f t="shared" si="158"/>
        <v>498.89</v>
      </c>
      <c r="N567" s="5">
        <f t="shared" si="159"/>
        <v>42.721241789067882</v>
      </c>
      <c r="O567" s="6">
        <f t="shared" si="160"/>
        <v>-36.140000000000043</v>
      </c>
      <c r="P567" s="6">
        <f t="shared" si="161"/>
        <v>85.442483578135764</v>
      </c>
      <c r="Q567" s="6">
        <f t="shared" si="162"/>
        <v>0.55418563704160484</v>
      </c>
      <c r="R567" s="9">
        <f t="shared" si="163"/>
        <v>0.77853542189195124</v>
      </c>
      <c r="S567" s="9">
        <f t="shared" si="164"/>
        <v>66.520000000000039</v>
      </c>
      <c r="T567">
        <f t="shared" si="165"/>
        <v>36.140000000000043</v>
      </c>
      <c r="U567" s="9">
        <f t="shared" si="166"/>
        <v>0.42297459631952994</v>
      </c>
      <c r="V567" s="9">
        <f t="shared" si="167"/>
        <v>0.26918693180268893</v>
      </c>
      <c r="W567" s="9">
        <f t="shared" si="168"/>
        <v>11.5</v>
      </c>
      <c r="X567">
        <f t="shared" si="169"/>
        <v>498.89</v>
      </c>
      <c r="Y567" s="9">
        <f t="shared" si="170"/>
        <v>11.677797252786389</v>
      </c>
      <c r="Z567" s="10">
        <f t="shared" si="171"/>
        <v>0.54944881472253626</v>
      </c>
      <c r="AA567">
        <f t="shared" ref="AA567:AA630" si="172">ABS(L567)</f>
        <v>30.379999999999995</v>
      </c>
    </row>
    <row r="568" spans="1:27">
      <c r="A568" s="1">
        <f t="shared" si="155"/>
        <v>18003004</v>
      </c>
      <c r="B568" s="1">
        <v>4</v>
      </c>
      <c r="C568" s="1">
        <v>3</v>
      </c>
      <c r="D568" s="2">
        <v>18</v>
      </c>
      <c r="E568" s="5">
        <v>269.32</v>
      </c>
      <c r="F568" s="5">
        <v>272.77</v>
      </c>
      <c r="G568" s="5">
        <v>14.86</v>
      </c>
      <c r="H568" s="5">
        <v>268.16000000000003</v>
      </c>
      <c r="I568" s="5">
        <v>257.66000000000003</v>
      </c>
      <c r="J568" s="5">
        <v>27.17</v>
      </c>
      <c r="K568" s="6">
        <f t="shared" si="156"/>
        <v>268.74</v>
      </c>
      <c r="L568" s="6">
        <f t="shared" si="157"/>
        <v>1.1599999999999682</v>
      </c>
      <c r="M568" s="6">
        <f t="shared" si="158"/>
        <v>265.21500000000003</v>
      </c>
      <c r="N568" s="5">
        <f t="shared" si="159"/>
        <v>15.484092643742482</v>
      </c>
      <c r="O568" s="6">
        <f t="shared" si="160"/>
        <v>15.109999999999957</v>
      </c>
      <c r="P568" s="6">
        <f t="shared" si="161"/>
        <v>30.968185287484964</v>
      </c>
      <c r="Q568" s="6">
        <f t="shared" si="162"/>
        <v>-0.53949314332160092</v>
      </c>
      <c r="R568" s="9">
        <f t="shared" si="163"/>
        <v>0.45046230092266792</v>
      </c>
      <c r="S568" s="9">
        <f t="shared" si="164"/>
        <v>13.949999999999989</v>
      </c>
      <c r="T568">
        <f t="shared" si="165"/>
        <v>15.109999999999957</v>
      </c>
      <c r="U568" s="9">
        <f t="shared" si="166"/>
        <v>0.48792009798863784</v>
      </c>
      <c r="V568" s="9">
        <f t="shared" si="167"/>
        <v>0.22765299078887388</v>
      </c>
      <c r="W568" s="9">
        <f t="shared" si="168"/>
        <v>3.5249999999999773</v>
      </c>
      <c r="X568">
        <f t="shared" si="169"/>
        <v>265.21500000000003</v>
      </c>
      <c r="Y568" s="9">
        <f t="shared" si="170"/>
        <v>17.128223532502577</v>
      </c>
      <c r="Z568" s="10">
        <f t="shared" si="171"/>
        <v>0.55033807791211398</v>
      </c>
      <c r="AA568">
        <f t="shared" si="172"/>
        <v>1.1599999999999682</v>
      </c>
    </row>
    <row r="569" spans="1:27">
      <c r="A569" s="1">
        <f t="shared" si="155"/>
        <v>10006003</v>
      </c>
      <c r="B569" s="1">
        <v>3</v>
      </c>
      <c r="C569" s="1">
        <v>6</v>
      </c>
      <c r="D569" s="2">
        <v>10</v>
      </c>
      <c r="E569" s="5">
        <v>94.83</v>
      </c>
      <c r="F569" s="5">
        <v>103.55</v>
      </c>
      <c r="G569" s="5">
        <v>10.96</v>
      </c>
      <c r="H569" s="5">
        <v>93.4</v>
      </c>
      <c r="I569" s="5">
        <v>99.92</v>
      </c>
      <c r="J569" s="5">
        <v>11.76</v>
      </c>
      <c r="K569" s="6">
        <f t="shared" si="156"/>
        <v>94.115000000000009</v>
      </c>
      <c r="L569" s="6">
        <f t="shared" si="157"/>
        <v>1.4299999999999926</v>
      </c>
      <c r="M569" s="6">
        <f t="shared" si="158"/>
        <v>101.735</v>
      </c>
      <c r="N569" s="5">
        <f t="shared" si="159"/>
        <v>8.0377111169785138</v>
      </c>
      <c r="O569" s="6">
        <f t="shared" si="160"/>
        <v>3.6299999999999955</v>
      </c>
      <c r="P569" s="6">
        <f t="shared" si="161"/>
        <v>16.075422233957028</v>
      </c>
      <c r="Q569" s="6">
        <f t="shared" si="162"/>
        <v>-7.0335331120907327E-2</v>
      </c>
      <c r="R569" s="9">
        <f t="shared" si="163"/>
        <v>0.13685488119576839</v>
      </c>
      <c r="S569" s="9">
        <f t="shared" si="164"/>
        <v>2.2000000000000028</v>
      </c>
      <c r="T569">
        <f t="shared" si="165"/>
        <v>3.6299999999999955</v>
      </c>
      <c r="U569" s="9">
        <f t="shared" si="166"/>
        <v>0.22581055397301728</v>
      </c>
      <c r="V569" s="9">
        <f t="shared" si="167"/>
        <v>0.94803108610159326</v>
      </c>
      <c r="W569" s="9">
        <f t="shared" si="168"/>
        <v>7.6199999999999903</v>
      </c>
      <c r="X569">
        <f t="shared" si="169"/>
        <v>101.735</v>
      </c>
      <c r="Y569" s="9">
        <f t="shared" si="170"/>
        <v>12.657210307683163</v>
      </c>
      <c r="Z569" s="10">
        <f t="shared" si="171"/>
        <v>0.5507195293432039</v>
      </c>
      <c r="AA569">
        <f t="shared" si="172"/>
        <v>1.4299999999999926</v>
      </c>
    </row>
    <row r="570" spans="1:27">
      <c r="A570" s="1">
        <f t="shared" si="155"/>
        <v>26002001</v>
      </c>
      <c r="B570" s="1">
        <v>1</v>
      </c>
      <c r="C570" s="1">
        <v>2</v>
      </c>
      <c r="D570" s="2">
        <v>26</v>
      </c>
      <c r="E570" s="5">
        <v>296.45999999999998</v>
      </c>
      <c r="F570" s="5">
        <v>318.77999999999997</v>
      </c>
      <c r="G570" s="5">
        <v>15</v>
      </c>
      <c r="H570" s="5">
        <v>291.61</v>
      </c>
      <c r="I570" s="5">
        <v>291.75</v>
      </c>
      <c r="J570" s="5">
        <v>31.69</v>
      </c>
      <c r="K570" s="6">
        <f t="shared" si="156"/>
        <v>294.03499999999997</v>
      </c>
      <c r="L570" s="6">
        <f t="shared" si="157"/>
        <v>4.8499999999999659</v>
      </c>
      <c r="M570" s="6">
        <f t="shared" si="158"/>
        <v>305.26499999999999</v>
      </c>
      <c r="N570" s="5">
        <f t="shared" si="159"/>
        <v>17.530374354245833</v>
      </c>
      <c r="O570" s="6">
        <f t="shared" si="160"/>
        <v>27.029999999999973</v>
      </c>
      <c r="P570" s="6">
        <f t="shared" si="161"/>
        <v>35.060748708491666</v>
      </c>
      <c r="Q570" s="6">
        <f t="shared" si="162"/>
        <v>-0.63392494045789161</v>
      </c>
      <c r="R570" s="9">
        <f t="shared" si="163"/>
        <v>0.63261626796429593</v>
      </c>
      <c r="S570" s="9">
        <f t="shared" si="164"/>
        <v>22.180000000000007</v>
      </c>
      <c r="T570">
        <f t="shared" si="165"/>
        <v>27.029999999999973</v>
      </c>
      <c r="U570" s="9">
        <f t="shared" si="166"/>
        <v>0.77094759797452195</v>
      </c>
      <c r="V570" s="9">
        <f t="shared" si="167"/>
        <v>0.64060240660406242</v>
      </c>
      <c r="W570" s="9">
        <f t="shared" si="168"/>
        <v>11.230000000000018</v>
      </c>
      <c r="X570">
        <f t="shared" si="169"/>
        <v>305.26499999999999</v>
      </c>
      <c r="Y570" s="9">
        <f t="shared" si="170"/>
        <v>17.413490084771933</v>
      </c>
      <c r="Z570" s="10">
        <f t="shared" si="171"/>
        <v>0.55103901858216897</v>
      </c>
      <c r="AA570">
        <f t="shared" si="172"/>
        <v>4.8499999999999659</v>
      </c>
    </row>
    <row r="571" spans="1:27">
      <c r="A571" s="1">
        <f t="shared" si="155"/>
        <v>14006002</v>
      </c>
      <c r="B571" s="1">
        <v>2</v>
      </c>
      <c r="C571" s="1">
        <v>6</v>
      </c>
      <c r="D571" s="2">
        <v>14</v>
      </c>
      <c r="E571" s="5">
        <v>81.41</v>
      </c>
      <c r="F571" s="5">
        <v>86.07</v>
      </c>
      <c r="G571" s="5">
        <v>11.17</v>
      </c>
      <c r="H571" s="5">
        <v>80.94</v>
      </c>
      <c r="I571" s="5">
        <v>87.08</v>
      </c>
      <c r="J571" s="5">
        <v>9.32</v>
      </c>
      <c r="K571" s="6">
        <f t="shared" si="156"/>
        <v>81.174999999999997</v>
      </c>
      <c r="L571" s="6">
        <f t="shared" si="157"/>
        <v>0.46999999999999886</v>
      </c>
      <c r="M571" s="6">
        <f t="shared" si="158"/>
        <v>86.574999999999989</v>
      </c>
      <c r="N571" s="5">
        <f t="shared" si="159"/>
        <v>7.2737765294240377</v>
      </c>
      <c r="O571" s="6">
        <f t="shared" si="160"/>
        <v>-1.0100000000000051</v>
      </c>
      <c r="P571" s="6">
        <f t="shared" si="161"/>
        <v>14.547553058848075</v>
      </c>
      <c r="Q571" s="6">
        <f t="shared" si="162"/>
        <v>0.17911575461663748</v>
      </c>
      <c r="R571" s="9">
        <f t="shared" si="163"/>
        <v>0.10173532236061117</v>
      </c>
      <c r="S571" s="9">
        <f t="shared" si="164"/>
        <v>1.480000000000004</v>
      </c>
      <c r="T571">
        <f t="shared" si="165"/>
        <v>1.0100000000000051</v>
      </c>
      <c r="U571" s="9">
        <f t="shared" si="166"/>
        <v>6.9427483502849677E-2</v>
      </c>
      <c r="V571" s="9">
        <f t="shared" si="167"/>
        <v>0.74239289290175403</v>
      </c>
      <c r="W571" s="9">
        <f t="shared" si="168"/>
        <v>5.3999999999999915</v>
      </c>
      <c r="X571">
        <f t="shared" si="169"/>
        <v>86.574999999999989</v>
      </c>
      <c r="Y571" s="9">
        <f t="shared" si="170"/>
        <v>11.902345315364713</v>
      </c>
      <c r="Z571" s="10">
        <f t="shared" si="171"/>
        <v>0.5512240923617181</v>
      </c>
      <c r="AA571">
        <f t="shared" si="172"/>
        <v>0.46999999999999886</v>
      </c>
    </row>
    <row r="572" spans="1:27">
      <c r="A572" s="1">
        <f t="shared" si="155"/>
        <v>9007001</v>
      </c>
      <c r="B572" s="1">
        <v>1</v>
      </c>
      <c r="C572" s="1">
        <v>7</v>
      </c>
      <c r="D572" s="2">
        <v>9</v>
      </c>
      <c r="E572" s="5">
        <v>95.82</v>
      </c>
      <c r="F572" s="5">
        <v>91.85</v>
      </c>
      <c r="G572" s="5">
        <v>14.47</v>
      </c>
      <c r="H572" s="5">
        <v>94.17</v>
      </c>
      <c r="I572" s="5">
        <v>101.21</v>
      </c>
      <c r="J572" s="5">
        <v>15.23</v>
      </c>
      <c r="K572" s="6">
        <f t="shared" si="156"/>
        <v>94.995000000000005</v>
      </c>
      <c r="L572" s="6">
        <f t="shared" si="157"/>
        <v>1.6499999999999915</v>
      </c>
      <c r="M572" s="6">
        <f t="shared" si="158"/>
        <v>96.53</v>
      </c>
      <c r="N572" s="5">
        <f t="shared" si="159"/>
        <v>10.503973057848158</v>
      </c>
      <c r="O572" s="6">
        <f t="shared" si="160"/>
        <v>-9.36</v>
      </c>
      <c r="P572" s="6">
        <f t="shared" si="161"/>
        <v>21.007946115696317</v>
      </c>
      <c r="Q572" s="6">
        <f t="shared" si="162"/>
        <v>-5.1144961024965623E-2</v>
      </c>
      <c r="R572" s="9">
        <f t="shared" si="163"/>
        <v>0.52408740670625331</v>
      </c>
      <c r="S572" s="9">
        <f t="shared" si="164"/>
        <v>11.009999999999991</v>
      </c>
      <c r="T572">
        <f t="shared" si="165"/>
        <v>9.36</v>
      </c>
      <c r="U572" s="9">
        <f t="shared" si="166"/>
        <v>0.44554569725436288</v>
      </c>
      <c r="V572" s="9">
        <f t="shared" si="167"/>
        <v>0.14613518061654818</v>
      </c>
      <c r="W572" s="9">
        <f t="shared" si="168"/>
        <v>1.5349999999999966</v>
      </c>
      <c r="X572">
        <f t="shared" si="169"/>
        <v>96.53</v>
      </c>
      <c r="Y572" s="9">
        <f t="shared" si="170"/>
        <v>9.1898560162315484</v>
      </c>
      <c r="Z572" s="10">
        <f t="shared" si="171"/>
        <v>0.55135650898488542</v>
      </c>
      <c r="AA572">
        <f t="shared" si="172"/>
        <v>1.6499999999999915</v>
      </c>
    </row>
    <row r="573" spans="1:27">
      <c r="A573" s="1">
        <f t="shared" si="155"/>
        <v>8004005</v>
      </c>
      <c r="B573" s="1">
        <v>5</v>
      </c>
      <c r="C573" s="1">
        <v>4</v>
      </c>
      <c r="D573" s="2">
        <v>8</v>
      </c>
      <c r="E573" s="5">
        <v>175.58</v>
      </c>
      <c r="F573" s="5">
        <v>168.06</v>
      </c>
      <c r="G573" s="5">
        <v>13.22</v>
      </c>
      <c r="H573" s="5">
        <v>226.56</v>
      </c>
      <c r="I573" s="5">
        <v>207.82</v>
      </c>
      <c r="J573" s="5">
        <v>18.329999999999998</v>
      </c>
      <c r="K573" s="6">
        <f t="shared" si="156"/>
        <v>201.07</v>
      </c>
      <c r="L573" s="6">
        <f t="shared" si="157"/>
        <v>-50.97999999999999</v>
      </c>
      <c r="M573" s="6">
        <f t="shared" si="158"/>
        <v>187.94</v>
      </c>
      <c r="N573" s="5">
        <f t="shared" si="159"/>
        <v>11.299970132703891</v>
      </c>
      <c r="O573" s="6">
        <f t="shared" si="160"/>
        <v>-39.759999999999991</v>
      </c>
      <c r="P573" s="6">
        <f t="shared" si="161"/>
        <v>22.599940265407781</v>
      </c>
      <c r="Q573" s="6">
        <f t="shared" si="162"/>
        <v>-0.31564991826842209</v>
      </c>
      <c r="R573" s="9">
        <f t="shared" si="163"/>
        <v>0.49646148920020394</v>
      </c>
      <c r="S573" s="9">
        <f t="shared" si="164"/>
        <v>11.219999999999999</v>
      </c>
      <c r="T573">
        <f t="shared" si="165"/>
        <v>39.759999999999991</v>
      </c>
      <c r="U573" s="9">
        <f t="shared" si="166"/>
        <v>1.7592966854367296</v>
      </c>
      <c r="V573" s="9">
        <f t="shared" si="167"/>
        <v>1.1619499738322061</v>
      </c>
      <c r="W573" s="9">
        <f t="shared" si="168"/>
        <v>13.129999999999995</v>
      </c>
      <c r="X573">
        <f t="shared" si="169"/>
        <v>187.94</v>
      </c>
      <c r="Y573" s="9">
        <f t="shared" si="170"/>
        <v>16.631902367252465</v>
      </c>
      <c r="Z573" s="10">
        <f t="shared" si="171"/>
        <v>0.55145262715848942</v>
      </c>
      <c r="AA573">
        <f t="shared" si="172"/>
        <v>50.97999999999999</v>
      </c>
    </row>
    <row r="574" spans="1:27">
      <c r="A574" s="1">
        <f t="shared" si="155"/>
        <v>5007002</v>
      </c>
      <c r="B574" s="1">
        <v>2</v>
      </c>
      <c r="C574" s="1">
        <v>7</v>
      </c>
      <c r="D574" s="2">
        <v>5</v>
      </c>
      <c r="E574" s="5">
        <v>685.98</v>
      </c>
      <c r="F574" s="5">
        <v>621.52</v>
      </c>
      <c r="G574" s="5">
        <v>33.369999999999997</v>
      </c>
      <c r="H574" s="5">
        <v>700.05</v>
      </c>
      <c r="I574" s="5">
        <v>699.93</v>
      </c>
      <c r="J574" s="5">
        <v>23.52</v>
      </c>
      <c r="K574" s="6">
        <f t="shared" si="156"/>
        <v>693.01499999999999</v>
      </c>
      <c r="L574" s="6">
        <f t="shared" si="157"/>
        <v>-14.069999999999936</v>
      </c>
      <c r="M574" s="6">
        <f t="shared" si="158"/>
        <v>660.72499999999991</v>
      </c>
      <c r="N574" s="5">
        <f t="shared" si="159"/>
        <v>20.412908293528385</v>
      </c>
      <c r="O574" s="6">
        <f t="shared" si="160"/>
        <v>-78.409999999999968</v>
      </c>
      <c r="P574" s="6">
        <f t="shared" si="161"/>
        <v>40.825816587056771</v>
      </c>
      <c r="Q574" s="6">
        <f t="shared" si="162"/>
        <v>0.33620363446816437</v>
      </c>
      <c r="R574" s="9">
        <f t="shared" si="163"/>
        <v>1.5759635784088171</v>
      </c>
      <c r="S574" s="9">
        <f t="shared" si="164"/>
        <v>64.340000000000032</v>
      </c>
      <c r="T574">
        <f t="shared" si="165"/>
        <v>78.409999999999968</v>
      </c>
      <c r="U574" s="9">
        <f t="shared" si="166"/>
        <v>1.9205984486017289</v>
      </c>
      <c r="V574" s="9">
        <f t="shared" si="167"/>
        <v>1.5818422115890831</v>
      </c>
      <c r="W574" s="9">
        <f t="shared" si="168"/>
        <v>32.290000000000077</v>
      </c>
      <c r="X574">
        <f t="shared" si="169"/>
        <v>660.72499999999991</v>
      </c>
      <c r="Y574" s="9">
        <f t="shared" si="170"/>
        <v>32.367999233576782</v>
      </c>
      <c r="Z574" s="10">
        <f t="shared" si="171"/>
        <v>0.55164300049941717</v>
      </c>
      <c r="AA574">
        <f t="shared" si="172"/>
        <v>14.069999999999936</v>
      </c>
    </row>
    <row r="575" spans="1:27">
      <c r="A575" s="1">
        <f t="shared" si="155"/>
        <v>20005001</v>
      </c>
      <c r="B575" s="1">
        <v>1</v>
      </c>
      <c r="C575" s="1">
        <v>5</v>
      </c>
      <c r="D575" s="2">
        <v>20</v>
      </c>
      <c r="E575" s="5">
        <v>114.85</v>
      </c>
      <c r="F575" s="5">
        <v>117.53</v>
      </c>
      <c r="G575" s="5">
        <v>9.7200000000000006</v>
      </c>
      <c r="H575" s="5">
        <v>115.97</v>
      </c>
      <c r="I575" s="5">
        <v>114.71</v>
      </c>
      <c r="J575" s="5">
        <v>10.39</v>
      </c>
      <c r="K575" s="6">
        <f t="shared" si="156"/>
        <v>115.41</v>
      </c>
      <c r="L575" s="6">
        <f t="shared" si="157"/>
        <v>-1.1200000000000045</v>
      </c>
      <c r="M575" s="6">
        <f t="shared" si="158"/>
        <v>116.12</v>
      </c>
      <c r="N575" s="5">
        <f t="shared" si="159"/>
        <v>7.1139036400558595</v>
      </c>
      <c r="O575" s="6">
        <f t="shared" si="160"/>
        <v>2.8200000000000074</v>
      </c>
      <c r="P575" s="6">
        <f t="shared" si="161"/>
        <v>14.227807280111719</v>
      </c>
      <c r="Q575" s="6">
        <f t="shared" si="162"/>
        <v>-6.655963404724094E-2</v>
      </c>
      <c r="R575" s="9">
        <f t="shared" si="163"/>
        <v>0.27692250270409019</v>
      </c>
      <c r="S575" s="9">
        <f t="shared" si="164"/>
        <v>3.9400000000000119</v>
      </c>
      <c r="T575">
        <f t="shared" si="165"/>
        <v>2.8200000000000074</v>
      </c>
      <c r="U575" s="9">
        <f t="shared" si="166"/>
        <v>0.1982034156409985</v>
      </c>
      <c r="V575" s="9">
        <f t="shared" si="167"/>
        <v>9.9804556812134848E-2</v>
      </c>
      <c r="W575" s="9">
        <f t="shared" si="168"/>
        <v>0.71000000000000796</v>
      </c>
      <c r="X575">
        <f t="shared" si="169"/>
        <v>116.12</v>
      </c>
      <c r="Y575" s="9">
        <f t="shared" si="170"/>
        <v>16.32296498172531</v>
      </c>
      <c r="Z575" s="10">
        <f t="shared" si="171"/>
        <v>0.55180068865488019</v>
      </c>
      <c r="AA575">
        <f t="shared" si="172"/>
        <v>1.1200000000000045</v>
      </c>
    </row>
    <row r="576" spans="1:27">
      <c r="A576" s="1">
        <f t="shared" si="155"/>
        <v>4002006</v>
      </c>
      <c r="B576" s="1">
        <v>6</v>
      </c>
      <c r="C576" s="1">
        <v>2</v>
      </c>
      <c r="D576" s="2">
        <v>4</v>
      </c>
      <c r="E576" s="5">
        <v>350.69</v>
      </c>
      <c r="F576" s="5">
        <v>306.67</v>
      </c>
      <c r="G576" s="5">
        <v>23.71</v>
      </c>
      <c r="H576" s="5">
        <v>346.8</v>
      </c>
      <c r="I576" s="5">
        <v>354.41</v>
      </c>
      <c r="J576" s="5">
        <v>43.63</v>
      </c>
      <c r="K576" s="6">
        <f t="shared" si="156"/>
        <v>348.745</v>
      </c>
      <c r="L576" s="6">
        <f t="shared" si="157"/>
        <v>3.8899999999999864</v>
      </c>
      <c r="M576" s="6">
        <f t="shared" si="158"/>
        <v>330.54</v>
      </c>
      <c r="N576" s="5">
        <f t="shared" si="159"/>
        <v>24.828114104780493</v>
      </c>
      <c r="O576" s="6">
        <f t="shared" si="160"/>
        <v>-47.740000000000009</v>
      </c>
      <c r="P576" s="6">
        <f t="shared" si="161"/>
        <v>49.656228209560986</v>
      </c>
      <c r="Q576" s="6">
        <f t="shared" si="162"/>
        <v>-0.5440201545904455</v>
      </c>
      <c r="R576" s="9">
        <f t="shared" si="163"/>
        <v>1.0397487256202631</v>
      </c>
      <c r="S576" s="9">
        <f t="shared" si="164"/>
        <v>51.629999999999995</v>
      </c>
      <c r="T576">
        <f t="shared" si="165"/>
        <v>47.740000000000009</v>
      </c>
      <c r="U576" s="9">
        <f t="shared" si="166"/>
        <v>0.96141011352142891</v>
      </c>
      <c r="V576" s="9">
        <f t="shared" si="167"/>
        <v>0.73324135386081257</v>
      </c>
      <c r="W576" s="9">
        <f t="shared" si="168"/>
        <v>18.204999999999984</v>
      </c>
      <c r="X576">
        <f t="shared" si="169"/>
        <v>330.54</v>
      </c>
      <c r="Y576" s="9">
        <f t="shared" si="170"/>
        <v>13.313133595449228</v>
      </c>
      <c r="Z576" s="10">
        <f t="shared" si="171"/>
        <v>0.55192753147492113</v>
      </c>
      <c r="AA576">
        <f t="shared" si="172"/>
        <v>3.8899999999999864</v>
      </c>
    </row>
    <row r="577" spans="1:27">
      <c r="A577" s="1">
        <f t="shared" si="155"/>
        <v>15002005</v>
      </c>
      <c r="B577" s="1">
        <v>5</v>
      </c>
      <c r="C577" s="1">
        <v>2</v>
      </c>
      <c r="D577" s="2">
        <v>15</v>
      </c>
      <c r="E577" s="5">
        <v>23.07</v>
      </c>
      <c r="F577" s="5">
        <v>31.74</v>
      </c>
      <c r="G577" s="5">
        <v>7.44</v>
      </c>
      <c r="H577" s="5">
        <v>19.95</v>
      </c>
      <c r="I577" s="5">
        <v>27.99</v>
      </c>
      <c r="J577" s="5">
        <v>13.99</v>
      </c>
      <c r="K577" s="6">
        <f t="shared" si="156"/>
        <v>21.509999999999998</v>
      </c>
      <c r="L577" s="6">
        <f t="shared" si="157"/>
        <v>3.120000000000001</v>
      </c>
      <c r="M577" s="6">
        <f t="shared" si="158"/>
        <v>29.864999999999998</v>
      </c>
      <c r="N577" s="5">
        <f t="shared" si="159"/>
        <v>7.9226526492078397</v>
      </c>
      <c r="O577" s="6">
        <f t="shared" si="160"/>
        <v>3.75</v>
      </c>
      <c r="P577" s="6">
        <f t="shared" si="161"/>
        <v>15.845305298415679</v>
      </c>
      <c r="Q577" s="6">
        <f t="shared" si="162"/>
        <v>-0.55906492794745133</v>
      </c>
      <c r="R577" s="9">
        <f t="shared" si="163"/>
        <v>3.9759410635211344E-2</v>
      </c>
      <c r="S577" s="9">
        <f t="shared" si="164"/>
        <v>0.62999999999999901</v>
      </c>
      <c r="T577">
        <f t="shared" si="165"/>
        <v>3.75</v>
      </c>
      <c r="U577" s="9">
        <f t="shared" si="166"/>
        <v>0.23666315854292502</v>
      </c>
      <c r="V577" s="9">
        <f t="shared" si="167"/>
        <v>1.0545710344672741</v>
      </c>
      <c r="W577" s="9">
        <f t="shared" si="168"/>
        <v>8.3550000000000004</v>
      </c>
      <c r="X577">
        <f t="shared" si="169"/>
        <v>29.864999999999998</v>
      </c>
      <c r="Y577" s="9">
        <f t="shared" si="170"/>
        <v>3.7695707892717096</v>
      </c>
      <c r="Z577" s="10">
        <f t="shared" si="171"/>
        <v>0.55222640284578928</v>
      </c>
      <c r="AA577">
        <f t="shared" si="172"/>
        <v>3.120000000000001</v>
      </c>
    </row>
    <row r="578" spans="1:27">
      <c r="A578" s="1">
        <f t="shared" si="155"/>
        <v>16006001</v>
      </c>
      <c r="B578" s="1">
        <v>1</v>
      </c>
      <c r="C578" s="1">
        <v>6</v>
      </c>
      <c r="D578" s="2">
        <v>16</v>
      </c>
      <c r="E578" s="5">
        <v>296.08999999999997</v>
      </c>
      <c r="F578" s="5">
        <v>344.06</v>
      </c>
      <c r="G578" s="5">
        <v>18.8</v>
      </c>
      <c r="H578" s="5">
        <v>276.22000000000003</v>
      </c>
      <c r="I578" s="5">
        <v>281.98</v>
      </c>
      <c r="J578" s="5">
        <v>19.489999999999998</v>
      </c>
      <c r="K578" s="6">
        <f t="shared" si="156"/>
        <v>286.15499999999997</v>
      </c>
      <c r="L578" s="6">
        <f t="shared" si="157"/>
        <v>19.869999999999948</v>
      </c>
      <c r="M578" s="6">
        <f t="shared" si="158"/>
        <v>313.02</v>
      </c>
      <c r="N578" s="5">
        <f t="shared" si="159"/>
        <v>13.539757198709287</v>
      </c>
      <c r="O578" s="6">
        <f t="shared" si="160"/>
        <v>62.079999999999984</v>
      </c>
      <c r="P578" s="6">
        <f t="shared" si="161"/>
        <v>27.079514397418574</v>
      </c>
      <c r="Q578" s="6">
        <f t="shared" si="162"/>
        <v>-3.6029041861578744E-2</v>
      </c>
      <c r="R578" s="9">
        <f t="shared" si="163"/>
        <v>1.5587428703678607</v>
      </c>
      <c r="S578" s="9">
        <f t="shared" si="164"/>
        <v>42.210000000000036</v>
      </c>
      <c r="T578">
        <f t="shared" si="165"/>
        <v>62.079999999999984</v>
      </c>
      <c r="U578" s="9">
        <f t="shared" si="166"/>
        <v>2.2925078747319754</v>
      </c>
      <c r="V578" s="9">
        <f t="shared" si="167"/>
        <v>1.9841567027923503</v>
      </c>
      <c r="W578" s="9">
        <f t="shared" si="168"/>
        <v>26.865000000000009</v>
      </c>
      <c r="X578">
        <f t="shared" si="169"/>
        <v>313.02</v>
      </c>
      <c r="Y578" s="9">
        <f t="shared" si="170"/>
        <v>23.118582955818397</v>
      </c>
      <c r="Z578" s="10">
        <f t="shared" si="171"/>
        <v>0.55240926856815131</v>
      </c>
      <c r="AA578">
        <f t="shared" si="172"/>
        <v>19.869999999999948</v>
      </c>
    </row>
    <row r="579" spans="1:27">
      <c r="A579" s="1">
        <f t="shared" si="155"/>
        <v>23002003</v>
      </c>
      <c r="B579" s="1">
        <v>3</v>
      </c>
      <c r="C579" s="1">
        <v>2</v>
      </c>
      <c r="D579" s="2">
        <v>23</v>
      </c>
      <c r="E579" s="5">
        <v>160.54</v>
      </c>
      <c r="F579" s="5">
        <v>144.4</v>
      </c>
      <c r="G579" s="5">
        <v>10.53</v>
      </c>
      <c r="H579" s="5">
        <v>183.52</v>
      </c>
      <c r="I579" s="5">
        <v>200.03</v>
      </c>
      <c r="J579" s="5">
        <v>24.7</v>
      </c>
      <c r="K579" s="6">
        <f t="shared" si="156"/>
        <v>172.03</v>
      </c>
      <c r="L579" s="6">
        <f t="shared" si="157"/>
        <v>-22.980000000000018</v>
      </c>
      <c r="M579" s="6">
        <f t="shared" si="158"/>
        <v>172.215</v>
      </c>
      <c r="N579" s="5">
        <f t="shared" si="159"/>
        <v>13.425450644205579</v>
      </c>
      <c r="O579" s="6">
        <f t="shared" si="160"/>
        <v>-55.629999999999995</v>
      </c>
      <c r="P579" s="6">
        <f t="shared" si="161"/>
        <v>26.850901288411158</v>
      </c>
      <c r="Q579" s="6">
        <f t="shared" si="162"/>
        <v>-0.69241227350507484</v>
      </c>
      <c r="R579" s="9">
        <f t="shared" si="163"/>
        <v>1.2159740803222761</v>
      </c>
      <c r="S579" s="9">
        <f t="shared" si="164"/>
        <v>32.649999999999977</v>
      </c>
      <c r="T579">
        <f t="shared" si="165"/>
        <v>55.629999999999995</v>
      </c>
      <c r="U579" s="9">
        <f t="shared" si="166"/>
        <v>2.0718112737619681</v>
      </c>
      <c r="V579" s="9">
        <f t="shared" si="167"/>
        <v>1.3779798153728883E-2</v>
      </c>
      <c r="W579" s="9">
        <f t="shared" si="168"/>
        <v>0.18500000000000227</v>
      </c>
      <c r="X579">
        <f t="shared" si="169"/>
        <v>172.215</v>
      </c>
      <c r="Y579" s="9">
        <f t="shared" si="170"/>
        <v>12.827502373212921</v>
      </c>
      <c r="Z579" s="10">
        <f t="shared" si="171"/>
        <v>0.55266083631826124</v>
      </c>
      <c r="AA579">
        <f t="shared" si="172"/>
        <v>22.980000000000018</v>
      </c>
    </row>
    <row r="580" spans="1:27">
      <c r="A580" s="1">
        <f t="shared" si="155"/>
        <v>25002002</v>
      </c>
      <c r="B580" s="1">
        <v>2</v>
      </c>
      <c r="C580" s="1">
        <v>2</v>
      </c>
      <c r="D580" s="2">
        <v>25</v>
      </c>
      <c r="E580" s="5">
        <v>65.14</v>
      </c>
      <c r="F580" s="5">
        <v>74.010000000000005</v>
      </c>
      <c r="G580" s="5">
        <v>8.44</v>
      </c>
      <c r="H580" s="5">
        <v>41.81</v>
      </c>
      <c r="I580" s="5">
        <v>37.46</v>
      </c>
      <c r="J580" s="5">
        <v>10.48</v>
      </c>
      <c r="K580" s="6">
        <f t="shared" si="156"/>
        <v>53.475000000000001</v>
      </c>
      <c r="L580" s="6">
        <f t="shared" si="157"/>
        <v>23.33</v>
      </c>
      <c r="M580" s="6">
        <f t="shared" si="158"/>
        <v>55.734999999999999</v>
      </c>
      <c r="N580" s="5">
        <f t="shared" si="159"/>
        <v>6.7280011890605378</v>
      </c>
      <c r="O580" s="6">
        <f t="shared" si="160"/>
        <v>36.550000000000004</v>
      </c>
      <c r="P580" s="6">
        <f t="shared" si="161"/>
        <v>13.456002378121076</v>
      </c>
      <c r="Q580" s="6">
        <f t="shared" si="162"/>
        <v>-0.21316661511951582</v>
      </c>
      <c r="R580" s="9">
        <f t="shared" si="163"/>
        <v>0.98246118189568699</v>
      </c>
      <c r="S580" s="9">
        <f t="shared" si="164"/>
        <v>13.220000000000006</v>
      </c>
      <c r="T580">
        <f t="shared" si="165"/>
        <v>36.550000000000004</v>
      </c>
      <c r="U580" s="9">
        <f t="shared" si="166"/>
        <v>2.7162599242274843</v>
      </c>
      <c r="V580" s="9">
        <f t="shared" si="167"/>
        <v>0.33590957202484861</v>
      </c>
      <c r="W580" s="9">
        <f t="shared" si="168"/>
        <v>2.259999999999998</v>
      </c>
      <c r="X580">
        <f t="shared" si="169"/>
        <v>55.734999999999999</v>
      </c>
      <c r="Y580" s="9">
        <f t="shared" si="170"/>
        <v>8.2840353968163516</v>
      </c>
      <c r="Z580" s="10">
        <f t="shared" si="171"/>
        <v>0.55316362859465007</v>
      </c>
      <c r="AA580">
        <f t="shared" si="172"/>
        <v>23.33</v>
      </c>
    </row>
    <row r="581" spans="1:27">
      <c r="A581" s="1">
        <f t="shared" si="155"/>
        <v>11005004</v>
      </c>
      <c r="B581" s="1">
        <v>4</v>
      </c>
      <c r="C581" s="1">
        <v>5</v>
      </c>
      <c r="D581" s="2">
        <v>11</v>
      </c>
      <c r="E581" s="5">
        <v>230.71</v>
      </c>
      <c r="F581" s="5">
        <v>242.17</v>
      </c>
      <c r="G581" s="5">
        <v>20.02</v>
      </c>
      <c r="H581" s="5">
        <v>234.9</v>
      </c>
      <c r="I581" s="5">
        <v>223.4</v>
      </c>
      <c r="J581" s="5">
        <v>18.52</v>
      </c>
      <c r="K581" s="6">
        <f t="shared" si="156"/>
        <v>232.80500000000001</v>
      </c>
      <c r="L581" s="6">
        <f t="shared" si="157"/>
        <v>-4.1899999999999977</v>
      </c>
      <c r="M581" s="6">
        <f t="shared" si="158"/>
        <v>232.785</v>
      </c>
      <c r="N581" s="5">
        <f t="shared" si="159"/>
        <v>13.63626415115225</v>
      </c>
      <c r="O581" s="6">
        <f t="shared" si="160"/>
        <v>18.769999999999982</v>
      </c>
      <c r="P581" s="6">
        <f t="shared" si="161"/>
        <v>27.272528302304501</v>
      </c>
      <c r="Q581" s="6">
        <f t="shared" si="162"/>
        <v>7.7723467405082181E-2</v>
      </c>
      <c r="R581" s="9">
        <f t="shared" si="163"/>
        <v>0.84187280861891645</v>
      </c>
      <c r="S581" s="9">
        <f t="shared" si="164"/>
        <v>22.95999999999998</v>
      </c>
      <c r="T581">
        <f t="shared" si="165"/>
        <v>18.769999999999982</v>
      </c>
      <c r="U581" s="9">
        <f t="shared" si="166"/>
        <v>0.68823835443279879</v>
      </c>
      <c r="V581" s="9">
        <f t="shared" si="167"/>
        <v>1.4666773669326618E-3</v>
      </c>
      <c r="W581" s="9">
        <f t="shared" si="168"/>
        <v>2.0000000000010232E-2</v>
      </c>
      <c r="X581">
        <f t="shared" si="169"/>
        <v>232.785</v>
      </c>
      <c r="Y581" s="9">
        <f t="shared" si="170"/>
        <v>17.071024543062251</v>
      </c>
      <c r="Z581" s="10">
        <f t="shared" si="171"/>
        <v>0.5535973265831402</v>
      </c>
      <c r="AA581">
        <f t="shared" si="172"/>
        <v>4.1899999999999977</v>
      </c>
    </row>
    <row r="582" spans="1:27">
      <c r="A582" s="1">
        <f t="shared" si="155"/>
        <v>20002004</v>
      </c>
      <c r="B582" s="1">
        <v>4</v>
      </c>
      <c r="C582" s="1">
        <v>2</v>
      </c>
      <c r="D582" s="2">
        <v>20</v>
      </c>
      <c r="E582" s="5">
        <v>341.34</v>
      </c>
      <c r="F582" s="5">
        <v>343.7</v>
      </c>
      <c r="G582" s="5">
        <v>17.149999999999999</v>
      </c>
      <c r="H582" s="5">
        <v>380.58</v>
      </c>
      <c r="I582" s="5">
        <v>372.08</v>
      </c>
      <c r="J582" s="5">
        <v>32.93</v>
      </c>
      <c r="K582" s="6">
        <f t="shared" si="156"/>
        <v>360.96</v>
      </c>
      <c r="L582" s="6">
        <f t="shared" si="157"/>
        <v>-39.240000000000009</v>
      </c>
      <c r="M582" s="6">
        <f t="shared" si="158"/>
        <v>357.89</v>
      </c>
      <c r="N582" s="5">
        <f t="shared" si="159"/>
        <v>18.564128043083521</v>
      </c>
      <c r="O582" s="6">
        <f t="shared" si="160"/>
        <v>-28.379999999999995</v>
      </c>
      <c r="P582" s="6">
        <f t="shared" si="161"/>
        <v>37.128256086167042</v>
      </c>
      <c r="Q582" s="6">
        <f t="shared" si="162"/>
        <v>-0.57327396283835697</v>
      </c>
      <c r="R582" s="9">
        <f t="shared" si="163"/>
        <v>0.29249959854823743</v>
      </c>
      <c r="S582" s="9">
        <f t="shared" si="164"/>
        <v>10.860000000000014</v>
      </c>
      <c r="T582">
        <f t="shared" si="165"/>
        <v>28.379999999999995</v>
      </c>
      <c r="U582" s="9">
        <f t="shared" si="166"/>
        <v>0.76437740394097309</v>
      </c>
      <c r="V582" s="9">
        <f t="shared" si="167"/>
        <v>0.16537270120498818</v>
      </c>
      <c r="W582" s="9">
        <f t="shared" si="168"/>
        <v>3.0699999999999932</v>
      </c>
      <c r="X582">
        <f t="shared" si="169"/>
        <v>357.89</v>
      </c>
      <c r="Y582" s="9">
        <f t="shared" si="170"/>
        <v>19.278578512786108</v>
      </c>
      <c r="Z582" s="10">
        <f t="shared" si="171"/>
        <v>0.55393862475909728</v>
      </c>
      <c r="AA582">
        <f t="shared" si="172"/>
        <v>39.240000000000009</v>
      </c>
    </row>
    <row r="583" spans="1:27">
      <c r="A583" s="1">
        <f t="shared" si="155"/>
        <v>21001004</v>
      </c>
      <c r="B583" s="1">
        <v>4</v>
      </c>
      <c r="C583" s="1">
        <v>1</v>
      </c>
      <c r="D583" s="2">
        <v>21</v>
      </c>
      <c r="E583" s="5">
        <v>25.23</v>
      </c>
      <c r="F583" s="5">
        <v>28.11</v>
      </c>
      <c r="G583" s="5">
        <v>8.9499999999999993</v>
      </c>
      <c r="H583" s="5">
        <v>11.63</v>
      </c>
      <c r="I583" s="5">
        <v>9.51</v>
      </c>
      <c r="J583" s="5">
        <v>8.9</v>
      </c>
      <c r="K583" s="6">
        <f t="shared" si="156"/>
        <v>18.43</v>
      </c>
      <c r="L583" s="6">
        <f t="shared" si="157"/>
        <v>13.6</v>
      </c>
      <c r="M583" s="6">
        <f t="shared" si="158"/>
        <v>18.809999999999999</v>
      </c>
      <c r="N583" s="5">
        <f t="shared" si="159"/>
        <v>6.310952780682169</v>
      </c>
      <c r="O583" s="6">
        <f t="shared" si="160"/>
        <v>18.600000000000001</v>
      </c>
      <c r="P583" s="6">
        <f t="shared" si="161"/>
        <v>12.621905561364338</v>
      </c>
      <c r="Q583" s="6">
        <f t="shared" si="162"/>
        <v>5.6021969399763618E-3</v>
      </c>
      <c r="R583" s="9">
        <f t="shared" si="163"/>
        <v>0.39613669866973217</v>
      </c>
      <c r="S583" s="9">
        <f t="shared" si="164"/>
        <v>5.0000000000000018</v>
      </c>
      <c r="T583">
        <f t="shared" si="165"/>
        <v>18.600000000000001</v>
      </c>
      <c r="U583" s="9">
        <f t="shared" si="166"/>
        <v>1.4736285190514034</v>
      </c>
      <c r="V583" s="9">
        <f t="shared" si="167"/>
        <v>6.0212778197799112E-2</v>
      </c>
      <c r="W583" s="9">
        <f t="shared" si="168"/>
        <v>0.37999999999999901</v>
      </c>
      <c r="X583">
        <f t="shared" si="169"/>
        <v>18.809999999999999</v>
      </c>
      <c r="Y583" s="9">
        <f t="shared" si="170"/>
        <v>2.9805325207910638</v>
      </c>
      <c r="Z583" s="10">
        <f t="shared" si="171"/>
        <v>0.55440598842364608</v>
      </c>
      <c r="AA583">
        <f t="shared" si="172"/>
        <v>13.6</v>
      </c>
    </row>
    <row r="584" spans="1:27">
      <c r="A584" s="1">
        <f t="shared" si="155"/>
        <v>16005003</v>
      </c>
      <c r="B584" s="1">
        <v>3</v>
      </c>
      <c r="C584" s="1">
        <v>5</v>
      </c>
      <c r="D584" s="2">
        <v>16</v>
      </c>
      <c r="E584" s="5">
        <v>477.69</v>
      </c>
      <c r="F584" s="5">
        <v>459.67</v>
      </c>
      <c r="G584" s="5">
        <v>22.45</v>
      </c>
      <c r="H584" s="5">
        <v>474.27</v>
      </c>
      <c r="I584" s="5">
        <v>409.12</v>
      </c>
      <c r="J584" s="5">
        <v>35.4</v>
      </c>
      <c r="K584" s="6">
        <f t="shared" si="156"/>
        <v>475.98</v>
      </c>
      <c r="L584" s="6">
        <f t="shared" si="157"/>
        <v>3.4200000000000159</v>
      </c>
      <c r="M584" s="6">
        <f t="shared" si="158"/>
        <v>434.39499999999998</v>
      </c>
      <c r="N584" s="5">
        <f t="shared" si="159"/>
        <v>20.959261079532361</v>
      </c>
      <c r="O584" s="6">
        <f t="shared" si="160"/>
        <v>50.550000000000011</v>
      </c>
      <c r="P584" s="6">
        <f t="shared" si="161"/>
        <v>41.918522159064722</v>
      </c>
      <c r="Q584" s="6">
        <f t="shared" si="162"/>
        <v>-0.42634503069579505</v>
      </c>
      <c r="R584" s="9">
        <f t="shared" si="163"/>
        <v>1.1243239878820086</v>
      </c>
      <c r="S584" s="9">
        <f t="shared" si="164"/>
        <v>47.129999999999995</v>
      </c>
      <c r="T584">
        <f t="shared" si="165"/>
        <v>50.550000000000011</v>
      </c>
      <c r="U584" s="9">
        <f t="shared" si="166"/>
        <v>1.2059108335971898</v>
      </c>
      <c r="V584" s="9">
        <f t="shared" si="167"/>
        <v>1.9840871222606991</v>
      </c>
      <c r="W584" s="9">
        <f t="shared" si="168"/>
        <v>41.585000000000036</v>
      </c>
      <c r="X584">
        <f t="shared" si="169"/>
        <v>434.39499999999998</v>
      </c>
      <c r="Y584" s="9">
        <f t="shared" si="170"/>
        <v>20.725682949968395</v>
      </c>
      <c r="Z584" s="10">
        <f t="shared" si="171"/>
        <v>0.55451961191647681</v>
      </c>
      <c r="AA584">
        <f t="shared" si="172"/>
        <v>3.4200000000000159</v>
      </c>
    </row>
    <row r="585" spans="1:27">
      <c r="A585" s="1">
        <f t="shared" si="155"/>
        <v>8001006</v>
      </c>
      <c r="B585" s="1">
        <v>6</v>
      </c>
      <c r="C585" s="1">
        <v>1</v>
      </c>
      <c r="D585" s="2">
        <v>8</v>
      </c>
      <c r="E585" s="5">
        <v>844.2</v>
      </c>
      <c r="F585" s="5">
        <v>804.98</v>
      </c>
      <c r="G585" s="5">
        <v>74.34</v>
      </c>
      <c r="H585" s="5">
        <v>869.68</v>
      </c>
      <c r="I585" s="5">
        <v>912.55</v>
      </c>
      <c r="J585" s="5">
        <v>43.71</v>
      </c>
      <c r="K585" s="6">
        <f t="shared" si="156"/>
        <v>856.94</v>
      </c>
      <c r="L585" s="6">
        <f t="shared" si="157"/>
        <v>-25.479999999999905</v>
      </c>
      <c r="M585" s="6">
        <f t="shared" si="158"/>
        <v>858.76499999999999</v>
      </c>
      <c r="N585" s="5">
        <f t="shared" si="159"/>
        <v>43.119020455014976</v>
      </c>
      <c r="O585" s="6">
        <f t="shared" si="160"/>
        <v>-107.56999999999994</v>
      </c>
      <c r="P585" s="6">
        <f t="shared" si="161"/>
        <v>86.238040910029952</v>
      </c>
      <c r="Q585" s="6">
        <f t="shared" si="162"/>
        <v>0.4862003019846835</v>
      </c>
      <c r="R585" s="9">
        <f t="shared" si="163"/>
        <v>0.95190010271270575</v>
      </c>
      <c r="S585" s="9">
        <f t="shared" si="164"/>
        <v>82.090000000000032</v>
      </c>
      <c r="T585">
        <f t="shared" si="165"/>
        <v>107.56999999999994</v>
      </c>
      <c r="U585" s="9">
        <f t="shared" si="166"/>
        <v>1.2473613600780322</v>
      </c>
      <c r="V585" s="9">
        <f t="shared" si="167"/>
        <v>4.2324709159474297E-2</v>
      </c>
      <c r="W585" s="9">
        <f t="shared" si="168"/>
        <v>1.8249999999999318</v>
      </c>
      <c r="X585">
        <f t="shared" si="169"/>
        <v>858.76499999999999</v>
      </c>
      <c r="Y585" s="9">
        <f t="shared" si="170"/>
        <v>19.916152800732768</v>
      </c>
      <c r="Z585" s="10">
        <f t="shared" si="171"/>
        <v>0.55496306183384847</v>
      </c>
      <c r="AA585">
        <f t="shared" si="172"/>
        <v>25.479999999999905</v>
      </c>
    </row>
    <row r="586" spans="1:27">
      <c r="A586" s="1">
        <f t="shared" si="155"/>
        <v>5002006</v>
      </c>
      <c r="B586" s="1">
        <v>6</v>
      </c>
      <c r="C586" s="1">
        <v>2</v>
      </c>
      <c r="D586" s="2">
        <v>5</v>
      </c>
      <c r="E586" s="5">
        <v>587.96</v>
      </c>
      <c r="F586" s="5">
        <v>516.96</v>
      </c>
      <c r="G586" s="5">
        <v>32.39</v>
      </c>
      <c r="H586" s="5">
        <v>590.88</v>
      </c>
      <c r="I586" s="5">
        <v>617.77</v>
      </c>
      <c r="J586" s="5">
        <v>84.79</v>
      </c>
      <c r="K586" s="6">
        <f t="shared" si="156"/>
        <v>589.42000000000007</v>
      </c>
      <c r="L586" s="6">
        <f t="shared" si="157"/>
        <v>-2.9199999999999591</v>
      </c>
      <c r="M586" s="6">
        <f t="shared" si="158"/>
        <v>567.36500000000001</v>
      </c>
      <c r="N586" s="5">
        <f t="shared" si="159"/>
        <v>45.382970925227013</v>
      </c>
      <c r="O586" s="6">
        <f t="shared" si="160"/>
        <v>-100.80999999999995</v>
      </c>
      <c r="P586" s="6">
        <f t="shared" si="161"/>
        <v>90.765941850454027</v>
      </c>
      <c r="Q586" s="6">
        <f t="shared" si="162"/>
        <v>-0.74531342413400226</v>
      </c>
      <c r="R586" s="9">
        <f t="shared" si="163"/>
        <v>1.0784882303241403</v>
      </c>
      <c r="S586" s="9">
        <f t="shared" si="164"/>
        <v>97.889999999999986</v>
      </c>
      <c r="T586">
        <f t="shared" si="165"/>
        <v>100.80999999999995</v>
      </c>
      <c r="U586" s="9">
        <f t="shared" si="166"/>
        <v>1.1106588875163605</v>
      </c>
      <c r="V586" s="9">
        <f t="shared" si="167"/>
        <v>0.48597523587289787</v>
      </c>
      <c r="W586" s="9">
        <f t="shared" si="168"/>
        <v>22.055000000000064</v>
      </c>
      <c r="X586">
        <f t="shared" si="169"/>
        <v>567.36500000000001</v>
      </c>
      <c r="Y586" s="9">
        <f t="shared" si="170"/>
        <v>12.50171569716735</v>
      </c>
      <c r="Z586" s="10">
        <f t="shared" si="171"/>
        <v>0.55522788114430999</v>
      </c>
      <c r="AA586">
        <f t="shared" si="172"/>
        <v>2.9199999999999591</v>
      </c>
    </row>
    <row r="587" spans="1:27">
      <c r="A587" s="1">
        <f t="shared" si="155"/>
        <v>24001003</v>
      </c>
      <c r="B587" s="1">
        <v>3</v>
      </c>
      <c r="C587" s="1">
        <v>1</v>
      </c>
      <c r="D587" s="2">
        <v>24</v>
      </c>
      <c r="E587" s="5">
        <v>153.76</v>
      </c>
      <c r="F587" s="5">
        <v>147.53</v>
      </c>
      <c r="G587" s="5">
        <v>12.51</v>
      </c>
      <c r="H587" s="5">
        <v>155.63999999999999</v>
      </c>
      <c r="I587" s="5">
        <v>140.66999999999999</v>
      </c>
      <c r="J587" s="5">
        <v>13.1</v>
      </c>
      <c r="K587" s="6">
        <f t="shared" si="156"/>
        <v>154.69999999999999</v>
      </c>
      <c r="L587" s="6">
        <f t="shared" si="157"/>
        <v>-1.8799999999999955</v>
      </c>
      <c r="M587" s="6">
        <f t="shared" si="158"/>
        <v>144.1</v>
      </c>
      <c r="N587" s="5">
        <f t="shared" si="159"/>
        <v>9.0569048244971633</v>
      </c>
      <c r="O587" s="6">
        <f t="shared" si="160"/>
        <v>6.8600000000000136</v>
      </c>
      <c r="P587" s="6">
        <f t="shared" si="161"/>
        <v>18.113809648994327</v>
      </c>
      <c r="Q587" s="6">
        <f t="shared" si="162"/>
        <v>-4.6051310215686696E-2</v>
      </c>
      <c r="R587" s="9">
        <f t="shared" si="163"/>
        <v>0.48250479437301869</v>
      </c>
      <c r="S587" s="9">
        <f t="shared" si="164"/>
        <v>8.7400000000000091</v>
      </c>
      <c r="T587">
        <f t="shared" si="165"/>
        <v>6.8600000000000136</v>
      </c>
      <c r="U587" s="9">
        <f t="shared" si="166"/>
        <v>0.37871657773442918</v>
      </c>
      <c r="V587" s="9">
        <f t="shared" si="167"/>
        <v>1.1703777620947344</v>
      </c>
      <c r="W587" s="9">
        <f t="shared" si="168"/>
        <v>10.599999999999994</v>
      </c>
      <c r="X587">
        <f t="shared" si="169"/>
        <v>144.1</v>
      </c>
      <c r="Y587" s="9">
        <f t="shared" si="170"/>
        <v>15.910512784702956</v>
      </c>
      <c r="Z587" s="10">
        <f t="shared" si="171"/>
        <v>0.55532693073540018</v>
      </c>
      <c r="AA587">
        <f t="shared" si="172"/>
        <v>1.8799999999999955</v>
      </c>
    </row>
    <row r="588" spans="1:27">
      <c r="A588" s="1">
        <f t="shared" si="155"/>
        <v>23004001</v>
      </c>
      <c r="B588" s="1">
        <v>1</v>
      </c>
      <c r="C588" s="1">
        <v>4</v>
      </c>
      <c r="D588" s="2">
        <v>23</v>
      </c>
      <c r="E588" s="5">
        <v>330.21</v>
      </c>
      <c r="F588" s="5">
        <v>338.69</v>
      </c>
      <c r="G588" s="5">
        <v>26.08</v>
      </c>
      <c r="H588" s="5">
        <v>313.64999999999998</v>
      </c>
      <c r="I588" s="5">
        <v>315.45</v>
      </c>
      <c r="J588" s="5">
        <v>21.32</v>
      </c>
      <c r="K588" s="6">
        <f t="shared" si="156"/>
        <v>321.92999999999995</v>
      </c>
      <c r="L588" s="6">
        <f t="shared" si="157"/>
        <v>16.560000000000002</v>
      </c>
      <c r="M588" s="6">
        <f t="shared" si="158"/>
        <v>327.07</v>
      </c>
      <c r="N588" s="5">
        <f t="shared" si="159"/>
        <v>16.842719495378411</v>
      </c>
      <c r="O588" s="6">
        <f t="shared" si="160"/>
        <v>23.240000000000009</v>
      </c>
      <c r="P588" s="6">
        <f t="shared" si="161"/>
        <v>33.685438990756822</v>
      </c>
      <c r="Q588" s="6">
        <f t="shared" si="162"/>
        <v>0.19883868002081237</v>
      </c>
      <c r="R588" s="9">
        <f t="shared" si="163"/>
        <v>0.1983052677993295</v>
      </c>
      <c r="S588" s="9">
        <f t="shared" si="164"/>
        <v>6.6800000000000068</v>
      </c>
      <c r="T588">
        <f t="shared" si="165"/>
        <v>23.240000000000009</v>
      </c>
      <c r="U588" s="9">
        <f t="shared" si="166"/>
        <v>0.68991233887072068</v>
      </c>
      <c r="V588" s="9">
        <f t="shared" si="167"/>
        <v>0.30517637020615601</v>
      </c>
      <c r="W588" s="9">
        <f t="shared" si="168"/>
        <v>5.1400000000000432</v>
      </c>
      <c r="X588">
        <f t="shared" si="169"/>
        <v>327.07</v>
      </c>
      <c r="Y588" s="9">
        <f t="shared" si="170"/>
        <v>19.419073035666656</v>
      </c>
      <c r="Z588" s="10">
        <f t="shared" si="171"/>
        <v>0.55540435720293013</v>
      </c>
      <c r="AA588">
        <f t="shared" si="172"/>
        <v>16.560000000000002</v>
      </c>
    </row>
    <row r="589" spans="1:27">
      <c r="A589" s="1">
        <f t="shared" si="155"/>
        <v>6007002</v>
      </c>
      <c r="B589" s="1">
        <v>2</v>
      </c>
      <c r="C589" s="1">
        <v>7</v>
      </c>
      <c r="D589" s="2">
        <v>6</v>
      </c>
      <c r="E589" s="5">
        <v>17.75</v>
      </c>
      <c r="F589" s="5">
        <v>12.38</v>
      </c>
      <c r="G589" s="5">
        <v>7.04</v>
      </c>
      <c r="H589" s="5">
        <v>9.86</v>
      </c>
      <c r="I589" s="5">
        <v>11.97</v>
      </c>
      <c r="J589" s="5">
        <v>5.88</v>
      </c>
      <c r="K589" s="6">
        <f t="shared" si="156"/>
        <v>13.805</v>
      </c>
      <c r="L589" s="6">
        <f t="shared" si="157"/>
        <v>7.8900000000000006</v>
      </c>
      <c r="M589" s="6">
        <f t="shared" si="158"/>
        <v>12.175000000000001</v>
      </c>
      <c r="N589" s="5">
        <f t="shared" si="159"/>
        <v>4.5862838987572498</v>
      </c>
      <c r="O589" s="6">
        <f t="shared" si="160"/>
        <v>0.41000000000000014</v>
      </c>
      <c r="P589" s="6">
        <f t="shared" si="161"/>
        <v>9.1725677975144997</v>
      </c>
      <c r="Q589" s="6">
        <f t="shared" si="162"/>
        <v>0.17813064562137496</v>
      </c>
      <c r="R589" s="9">
        <f t="shared" si="163"/>
        <v>0.81547503001578947</v>
      </c>
      <c r="S589" s="9">
        <f t="shared" si="164"/>
        <v>7.48</v>
      </c>
      <c r="T589">
        <f t="shared" si="165"/>
        <v>0.41000000000000014</v>
      </c>
      <c r="U589" s="9">
        <f t="shared" si="166"/>
        <v>4.4698497634555315E-2</v>
      </c>
      <c r="V589" s="9">
        <f t="shared" si="167"/>
        <v>0.35540756655768341</v>
      </c>
      <c r="W589" s="9">
        <f t="shared" si="168"/>
        <v>1.629999999999999</v>
      </c>
      <c r="X589">
        <f t="shared" si="169"/>
        <v>12.175000000000001</v>
      </c>
      <c r="Y589" s="9">
        <f t="shared" si="170"/>
        <v>2.6546546765888333</v>
      </c>
      <c r="Z589" s="10">
        <f t="shared" si="171"/>
        <v>0.55567616468587167</v>
      </c>
      <c r="AA589">
        <f t="shared" si="172"/>
        <v>7.8900000000000006</v>
      </c>
    </row>
    <row r="590" spans="1:27">
      <c r="A590" s="1">
        <f t="shared" si="155"/>
        <v>27001001</v>
      </c>
      <c r="B590" s="1">
        <v>1</v>
      </c>
      <c r="C590" s="1">
        <v>1</v>
      </c>
      <c r="D590" s="2">
        <v>27</v>
      </c>
      <c r="E590" s="5">
        <v>302.55</v>
      </c>
      <c r="F590" s="5">
        <v>323.51</v>
      </c>
      <c r="G590" s="5">
        <v>15.29</v>
      </c>
      <c r="H590" s="5">
        <v>303.95</v>
      </c>
      <c r="I590" s="5">
        <v>306.42</v>
      </c>
      <c r="J590" s="5">
        <v>21.51</v>
      </c>
      <c r="K590" s="6">
        <f t="shared" si="156"/>
        <v>303.25</v>
      </c>
      <c r="L590" s="6">
        <f t="shared" si="157"/>
        <v>-1.3999999999999773</v>
      </c>
      <c r="M590" s="6">
        <f t="shared" si="158"/>
        <v>314.96500000000003</v>
      </c>
      <c r="N590" s="5">
        <f t="shared" si="159"/>
        <v>13.195304088955284</v>
      </c>
      <c r="O590" s="6">
        <f t="shared" si="160"/>
        <v>17.089999999999975</v>
      </c>
      <c r="P590" s="6">
        <f t="shared" si="161"/>
        <v>26.390608177910568</v>
      </c>
      <c r="Q590" s="6">
        <f t="shared" si="162"/>
        <v>-0.32865436586690328</v>
      </c>
      <c r="R590" s="9">
        <f t="shared" si="163"/>
        <v>0.70062803688913955</v>
      </c>
      <c r="S590" s="9">
        <f t="shared" si="164"/>
        <v>18.489999999999952</v>
      </c>
      <c r="T590">
        <f t="shared" si="165"/>
        <v>17.089999999999975</v>
      </c>
      <c r="U590" s="9">
        <f t="shared" si="166"/>
        <v>0.64757886157033029</v>
      </c>
      <c r="V590" s="9">
        <f t="shared" si="167"/>
        <v>0.88781584122837343</v>
      </c>
      <c r="W590" s="9">
        <f t="shared" si="168"/>
        <v>11.715000000000032</v>
      </c>
      <c r="X590">
        <f t="shared" si="169"/>
        <v>314.96500000000003</v>
      </c>
      <c r="Y590" s="9">
        <f t="shared" si="170"/>
        <v>23.869476434698583</v>
      </c>
      <c r="Z590" s="10">
        <f t="shared" si="171"/>
        <v>0.55590826581370423</v>
      </c>
      <c r="AA590">
        <f t="shared" si="172"/>
        <v>1.3999999999999773</v>
      </c>
    </row>
    <row r="591" spans="1:27">
      <c r="A591" s="1">
        <f t="shared" si="155"/>
        <v>13003005</v>
      </c>
      <c r="B591" s="1">
        <v>5</v>
      </c>
      <c r="C591" s="1">
        <v>3</v>
      </c>
      <c r="D591" s="2">
        <v>13</v>
      </c>
      <c r="E591" s="5">
        <v>17.79</v>
      </c>
      <c r="F591" s="5">
        <v>34.479999999999997</v>
      </c>
      <c r="G591" s="5">
        <v>9.07</v>
      </c>
      <c r="H591" s="5">
        <v>20.29</v>
      </c>
      <c r="I591" s="5">
        <v>28.81</v>
      </c>
      <c r="J591" s="5">
        <v>14.82</v>
      </c>
      <c r="K591" s="6">
        <f t="shared" si="156"/>
        <v>19.04</v>
      </c>
      <c r="L591" s="6">
        <f t="shared" si="157"/>
        <v>-2.5</v>
      </c>
      <c r="M591" s="6">
        <f t="shared" si="158"/>
        <v>31.644999999999996</v>
      </c>
      <c r="N591" s="5">
        <f t="shared" si="159"/>
        <v>8.6875960426345795</v>
      </c>
      <c r="O591" s="6">
        <f t="shared" si="160"/>
        <v>5.6699999999999982</v>
      </c>
      <c r="P591" s="6">
        <f t="shared" si="161"/>
        <v>17.375192085269159</v>
      </c>
      <c r="Q591" s="6">
        <f t="shared" si="162"/>
        <v>-0.45501400641873907</v>
      </c>
      <c r="R591" s="9">
        <f t="shared" si="163"/>
        <v>0.47021062903394295</v>
      </c>
      <c r="S591" s="9">
        <f t="shared" si="164"/>
        <v>8.1699999999999982</v>
      </c>
      <c r="T591">
        <f t="shared" si="165"/>
        <v>5.6699999999999982</v>
      </c>
      <c r="U591" s="9">
        <f t="shared" si="166"/>
        <v>0.32632732761596772</v>
      </c>
      <c r="V591" s="9">
        <f t="shared" si="167"/>
        <v>1.4509192114988618</v>
      </c>
      <c r="W591" s="9">
        <f t="shared" si="168"/>
        <v>12.604999999999997</v>
      </c>
      <c r="X591">
        <f t="shared" si="169"/>
        <v>31.644999999999996</v>
      </c>
      <c r="Y591" s="9">
        <f t="shared" si="170"/>
        <v>3.6425496586974604</v>
      </c>
      <c r="Z591" s="10">
        <f t="shared" si="171"/>
        <v>0.55596582628791136</v>
      </c>
      <c r="AA591">
        <f t="shared" si="172"/>
        <v>2.5</v>
      </c>
    </row>
    <row r="592" spans="1:27">
      <c r="A592" s="1">
        <f t="shared" si="155"/>
        <v>25003001</v>
      </c>
      <c r="B592" s="1">
        <v>1</v>
      </c>
      <c r="C592" s="1">
        <v>3</v>
      </c>
      <c r="D592" s="2">
        <v>25</v>
      </c>
      <c r="E592" s="5">
        <v>444</v>
      </c>
      <c r="F592" s="5">
        <v>440.84</v>
      </c>
      <c r="G592" s="5">
        <v>25.42</v>
      </c>
      <c r="H592" s="5">
        <v>439.73</v>
      </c>
      <c r="I592" s="5">
        <v>347.23</v>
      </c>
      <c r="J592" s="5">
        <v>18.309999999999999</v>
      </c>
      <c r="K592" s="6">
        <f t="shared" si="156"/>
        <v>441.86500000000001</v>
      </c>
      <c r="L592" s="6">
        <f t="shared" si="157"/>
        <v>4.2699999999999818</v>
      </c>
      <c r="M592" s="6">
        <f t="shared" si="158"/>
        <v>394.03499999999997</v>
      </c>
      <c r="N592" s="5">
        <f t="shared" si="159"/>
        <v>15.663911548524526</v>
      </c>
      <c r="O592" s="6">
        <f t="shared" si="160"/>
        <v>93.609999999999957</v>
      </c>
      <c r="P592" s="6">
        <f t="shared" si="161"/>
        <v>31.327823097049052</v>
      </c>
      <c r="Q592" s="6">
        <f t="shared" si="162"/>
        <v>0.31680253099423555</v>
      </c>
      <c r="R592" s="9">
        <f t="shared" si="163"/>
        <v>2.851778105463556</v>
      </c>
      <c r="S592" s="9">
        <f t="shared" si="164"/>
        <v>89.339999999999975</v>
      </c>
      <c r="T592">
        <f t="shared" si="165"/>
        <v>93.609999999999957</v>
      </c>
      <c r="U592" s="9">
        <f t="shared" si="166"/>
        <v>2.9880786708354985</v>
      </c>
      <c r="V592" s="9">
        <f t="shared" si="167"/>
        <v>3.05351571041688</v>
      </c>
      <c r="W592" s="9">
        <f t="shared" si="168"/>
        <v>47.830000000000041</v>
      </c>
      <c r="X592">
        <f t="shared" si="169"/>
        <v>394.03499999999997</v>
      </c>
      <c r="Y592" s="9">
        <f t="shared" si="170"/>
        <v>25.155594040437261</v>
      </c>
      <c r="Z592" s="10">
        <f t="shared" si="171"/>
        <v>0.55661297146221811</v>
      </c>
      <c r="AA592">
        <f t="shared" si="172"/>
        <v>4.2699999999999818</v>
      </c>
    </row>
    <row r="593" spans="1:27">
      <c r="A593" s="1">
        <f t="shared" si="155"/>
        <v>26001002</v>
      </c>
      <c r="B593" s="1">
        <v>2</v>
      </c>
      <c r="C593" s="1">
        <v>1</v>
      </c>
      <c r="D593" s="2">
        <v>26</v>
      </c>
      <c r="E593" s="5">
        <v>471.47</v>
      </c>
      <c r="F593" s="5">
        <v>485.16</v>
      </c>
      <c r="G593" s="5">
        <v>22.77</v>
      </c>
      <c r="H593" s="5">
        <v>475.87</v>
      </c>
      <c r="I593" s="5">
        <v>393.65</v>
      </c>
      <c r="J593" s="5">
        <v>26.75</v>
      </c>
      <c r="K593" s="6">
        <f t="shared" si="156"/>
        <v>473.67</v>
      </c>
      <c r="L593" s="6">
        <f t="shared" si="157"/>
        <v>-4.3999999999999773</v>
      </c>
      <c r="M593" s="6">
        <f t="shared" si="158"/>
        <v>439.40499999999997</v>
      </c>
      <c r="N593" s="5">
        <f t="shared" si="159"/>
        <v>17.564420001810479</v>
      </c>
      <c r="O593" s="6">
        <f t="shared" si="160"/>
        <v>91.510000000000048</v>
      </c>
      <c r="P593" s="6">
        <f t="shared" si="161"/>
        <v>35.128840003620958</v>
      </c>
      <c r="Q593" s="6">
        <f t="shared" si="162"/>
        <v>-0.15971146370679482</v>
      </c>
      <c r="R593" s="9">
        <f t="shared" si="163"/>
        <v>2.7302353277282698</v>
      </c>
      <c r="S593" s="9">
        <f t="shared" si="164"/>
        <v>95.910000000000025</v>
      </c>
      <c r="T593">
        <f t="shared" si="165"/>
        <v>91.510000000000048</v>
      </c>
      <c r="U593" s="9">
        <f t="shared" si="166"/>
        <v>2.6049821169889902</v>
      </c>
      <c r="V593" s="9">
        <f t="shared" si="167"/>
        <v>1.950818757264295</v>
      </c>
      <c r="W593" s="9">
        <f t="shared" si="168"/>
        <v>34.265000000000043</v>
      </c>
      <c r="X593">
        <f t="shared" si="169"/>
        <v>439.40499999999997</v>
      </c>
      <c r="Y593" s="9">
        <f t="shared" si="170"/>
        <v>25.016766847678866</v>
      </c>
      <c r="Z593" s="10">
        <f t="shared" si="171"/>
        <v>0.55728628190544938</v>
      </c>
      <c r="AA593">
        <f t="shared" si="172"/>
        <v>4.3999999999999773</v>
      </c>
    </row>
    <row r="594" spans="1:27">
      <c r="A594" s="1">
        <f t="shared" si="155"/>
        <v>9004005</v>
      </c>
      <c r="B594" s="1">
        <v>5</v>
      </c>
      <c r="C594" s="1">
        <v>4</v>
      </c>
      <c r="D594" s="2">
        <v>9</v>
      </c>
      <c r="E594" s="5">
        <v>229.24</v>
      </c>
      <c r="F594" s="5">
        <v>234.25</v>
      </c>
      <c r="G594" s="5">
        <v>15.5</v>
      </c>
      <c r="H594" s="5">
        <v>211.91</v>
      </c>
      <c r="I594" s="5">
        <v>226.73</v>
      </c>
      <c r="J594" s="5">
        <v>19.18</v>
      </c>
      <c r="K594" s="6">
        <f t="shared" si="156"/>
        <v>220.57499999999999</v>
      </c>
      <c r="L594" s="6">
        <f t="shared" si="157"/>
        <v>17.330000000000013</v>
      </c>
      <c r="M594" s="6">
        <f t="shared" si="158"/>
        <v>230.49</v>
      </c>
      <c r="N594" s="5">
        <f t="shared" si="159"/>
        <v>12.330068937357973</v>
      </c>
      <c r="O594" s="6">
        <f t="shared" si="160"/>
        <v>7.5200000000000102</v>
      </c>
      <c r="P594" s="6">
        <f t="shared" si="161"/>
        <v>24.660137874715947</v>
      </c>
      <c r="Q594" s="6">
        <f t="shared" si="162"/>
        <v>-0.2098630144194655</v>
      </c>
      <c r="R594" s="9">
        <f t="shared" si="163"/>
        <v>0.3978079948230217</v>
      </c>
      <c r="S594" s="9">
        <f t="shared" si="164"/>
        <v>9.8100000000000023</v>
      </c>
      <c r="T594">
        <f t="shared" si="165"/>
        <v>7.5200000000000102</v>
      </c>
      <c r="U594" s="9">
        <f t="shared" si="166"/>
        <v>0.30494557809063472</v>
      </c>
      <c r="V594" s="9">
        <f t="shared" si="167"/>
        <v>0.8041317571193205</v>
      </c>
      <c r="W594" s="9">
        <f t="shared" si="168"/>
        <v>9.9150000000000205</v>
      </c>
      <c r="X594">
        <f t="shared" si="169"/>
        <v>230.49</v>
      </c>
      <c r="Y594" s="9">
        <f t="shared" si="170"/>
        <v>18.693326142050612</v>
      </c>
      <c r="Z594" s="10">
        <f t="shared" si="171"/>
        <v>0.55767553290421479</v>
      </c>
      <c r="AA594">
        <f t="shared" si="172"/>
        <v>17.330000000000013</v>
      </c>
    </row>
    <row r="595" spans="1:27">
      <c r="A595" s="1">
        <f t="shared" si="155"/>
        <v>19005002</v>
      </c>
      <c r="B595" s="1">
        <v>2</v>
      </c>
      <c r="C595" s="1">
        <v>5</v>
      </c>
      <c r="D595" s="2">
        <v>19</v>
      </c>
      <c r="E595" s="5">
        <v>33.270000000000003</v>
      </c>
      <c r="F595" s="5">
        <v>26.46</v>
      </c>
      <c r="G595" s="5">
        <v>6.98</v>
      </c>
      <c r="H595" s="5">
        <v>26.67</v>
      </c>
      <c r="I595" s="5">
        <v>22.6</v>
      </c>
      <c r="J595" s="5">
        <v>8.43</v>
      </c>
      <c r="K595" s="6">
        <f t="shared" si="156"/>
        <v>29.970000000000002</v>
      </c>
      <c r="L595" s="6">
        <f t="shared" si="157"/>
        <v>6.6000000000000014</v>
      </c>
      <c r="M595" s="6">
        <f t="shared" si="158"/>
        <v>24.53</v>
      </c>
      <c r="N595" s="5">
        <f t="shared" si="159"/>
        <v>5.472323546721265</v>
      </c>
      <c r="O595" s="6">
        <f t="shared" si="160"/>
        <v>3.8599999999999994</v>
      </c>
      <c r="P595" s="6">
        <f t="shared" si="161"/>
        <v>10.94464709344253</v>
      </c>
      <c r="Q595" s="6">
        <f t="shared" si="162"/>
        <v>-0.18653791408461629</v>
      </c>
      <c r="R595" s="9">
        <f t="shared" si="163"/>
        <v>0.25035069441770025</v>
      </c>
      <c r="S595" s="9">
        <f t="shared" si="164"/>
        <v>2.740000000000002</v>
      </c>
      <c r="T595">
        <f t="shared" si="165"/>
        <v>3.8599999999999994</v>
      </c>
      <c r="U595" s="9">
        <f t="shared" si="166"/>
        <v>0.35268382498259931</v>
      </c>
      <c r="V595" s="9">
        <f t="shared" si="167"/>
        <v>0.99409326834473621</v>
      </c>
      <c r="W595" s="9">
        <f t="shared" si="168"/>
        <v>5.4400000000000013</v>
      </c>
      <c r="X595">
        <f t="shared" si="169"/>
        <v>24.53</v>
      </c>
      <c r="Y595" s="9">
        <f t="shared" si="170"/>
        <v>4.4825565942088925</v>
      </c>
      <c r="Z595" s="10">
        <f t="shared" si="171"/>
        <v>0.55830278523396248</v>
      </c>
      <c r="AA595">
        <f t="shared" si="172"/>
        <v>6.6000000000000014</v>
      </c>
    </row>
    <row r="596" spans="1:27">
      <c r="A596" s="1">
        <f t="shared" si="155"/>
        <v>10007001</v>
      </c>
      <c r="B596" s="1">
        <v>1</v>
      </c>
      <c r="C596" s="1">
        <v>7</v>
      </c>
      <c r="D596" s="2">
        <v>10</v>
      </c>
      <c r="E596" s="5">
        <v>65.16</v>
      </c>
      <c r="F596" s="5">
        <v>58.31</v>
      </c>
      <c r="G596" s="5">
        <v>10.1</v>
      </c>
      <c r="H596" s="5">
        <v>65.430000000000007</v>
      </c>
      <c r="I596" s="5">
        <v>68.319999999999993</v>
      </c>
      <c r="J596" s="5">
        <v>11.47</v>
      </c>
      <c r="K596" s="6">
        <f t="shared" si="156"/>
        <v>65.295000000000002</v>
      </c>
      <c r="L596" s="6">
        <f t="shared" si="157"/>
        <v>-0.27000000000001023</v>
      </c>
      <c r="M596" s="6">
        <f t="shared" si="158"/>
        <v>63.314999999999998</v>
      </c>
      <c r="N596" s="5">
        <f t="shared" si="159"/>
        <v>7.6415132663628871</v>
      </c>
      <c r="O596" s="6">
        <f t="shared" si="160"/>
        <v>-10.009999999999991</v>
      </c>
      <c r="P596" s="6">
        <f t="shared" si="161"/>
        <v>15.283026532725774</v>
      </c>
      <c r="Q596" s="6">
        <f t="shared" si="162"/>
        <v>-0.12651790098852217</v>
      </c>
      <c r="R596" s="9">
        <f t="shared" si="163"/>
        <v>0.63730832234986778</v>
      </c>
      <c r="S596" s="9">
        <f t="shared" si="164"/>
        <v>9.7399999999999807</v>
      </c>
      <c r="T596">
        <f t="shared" si="165"/>
        <v>10.009999999999991</v>
      </c>
      <c r="U596" s="9">
        <f t="shared" si="166"/>
        <v>0.65497498015628175</v>
      </c>
      <c r="V596" s="9">
        <f t="shared" si="167"/>
        <v>0.25911098116072762</v>
      </c>
      <c r="W596" s="9">
        <f t="shared" si="168"/>
        <v>1.980000000000004</v>
      </c>
      <c r="X596">
        <f t="shared" si="169"/>
        <v>63.314999999999998</v>
      </c>
      <c r="Y596" s="9">
        <f t="shared" si="170"/>
        <v>8.2856625112077946</v>
      </c>
      <c r="Z596" s="10">
        <f t="shared" si="171"/>
        <v>0.55830815863642902</v>
      </c>
      <c r="AA596">
        <f t="shared" si="172"/>
        <v>0.27000000000001023</v>
      </c>
    </row>
    <row r="597" spans="1:27">
      <c r="A597" s="1">
        <f t="shared" si="155"/>
        <v>11006003</v>
      </c>
      <c r="B597" s="1">
        <v>3</v>
      </c>
      <c r="C597" s="1">
        <v>6</v>
      </c>
      <c r="D597" s="2">
        <v>11</v>
      </c>
      <c r="E597" s="5">
        <v>142.59</v>
      </c>
      <c r="F597" s="5">
        <v>153.93</v>
      </c>
      <c r="G597" s="5">
        <v>13.08</v>
      </c>
      <c r="H597" s="5">
        <v>156.41999999999999</v>
      </c>
      <c r="I597" s="5">
        <v>146.94</v>
      </c>
      <c r="J597" s="5">
        <v>11.6</v>
      </c>
      <c r="K597" s="6">
        <f t="shared" si="156"/>
        <v>149.505</v>
      </c>
      <c r="L597" s="6">
        <f t="shared" si="157"/>
        <v>-13.829999999999984</v>
      </c>
      <c r="M597" s="6">
        <f t="shared" si="158"/>
        <v>150.435</v>
      </c>
      <c r="N597" s="5">
        <f t="shared" si="159"/>
        <v>8.7413728898840599</v>
      </c>
      <c r="O597" s="6">
        <f t="shared" si="160"/>
        <v>6.9900000000000091</v>
      </c>
      <c r="P597" s="6">
        <f t="shared" si="161"/>
        <v>17.48274577976812</v>
      </c>
      <c r="Q597" s="6">
        <f t="shared" si="162"/>
        <v>0.11950541540813174</v>
      </c>
      <c r="R597" s="9">
        <f t="shared" si="163"/>
        <v>1.1908884486608451</v>
      </c>
      <c r="S597" s="9">
        <f t="shared" si="164"/>
        <v>20.819999999999993</v>
      </c>
      <c r="T597">
        <f t="shared" si="165"/>
        <v>6.9900000000000091</v>
      </c>
      <c r="U597" s="9">
        <f t="shared" si="166"/>
        <v>0.39982277887316625</v>
      </c>
      <c r="V597" s="9">
        <f t="shared" si="167"/>
        <v>0.10639061068728092</v>
      </c>
      <c r="W597" s="9">
        <f t="shared" si="168"/>
        <v>0.93000000000000682</v>
      </c>
      <c r="X597">
        <f t="shared" si="169"/>
        <v>150.435</v>
      </c>
      <c r="Y597" s="9">
        <f t="shared" si="170"/>
        <v>17.20953926746343</v>
      </c>
      <c r="Z597" s="10">
        <f t="shared" si="171"/>
        <v>0.55840666185137866</v>
      </c>
      <c r="AA597">
        <f t="shared" si="172"/>
        <v>13.829999999999984</v>
      </c>
    </row>
    <row r="598" spans="1:27">
      <c r="A598" s="1">
        <f t="shared" si="155"/>
        <v>6002006</v>
      </c>
      <c r="B598" s="1">
        <v>6</v>
      </c>
      <c r="C598" s="1">
        <v>2</v>
      </c>
      <c r="D598" s="2">
        <v>6</v>
      </c>
      <c r="E598" s="5">
        <v>153.93</v>
      </c>
      <c r="F598" s="5">
        <v>167.93</v>
      </c>
      <c r="G598" s="5">
        <v>30.46</v>
      </c>
      <c r="H598" s="5">
        <v>172.5</v>
      </c>
      <c r="I598" s="5">
        <v>200.83</v>
      </c>
      <c r="J598" s="5">
        <v>18.98</v>
      </c>
      <c r="K598" s="6">
        <f t="shared" si="156"/>
        <v>163.215</v>
      </c>
      <c r="L598" s="6">
        <f t="shared" si="157"/>
        <v>-18.569999999999993</v>
      </c>
      <c r="M598" s="6">
        <f t="shared" si="158"/>
        <v>184.38</v>
      </c>
      <c r="N598" s="5">
        <f t="shared" si="159"/>
        <v>17.944720672108552</v>
      </c>
      <c r="O598" s="6">
        <f t="shared" si="160"/>
        <v>-32.900000000000006</v>
      </c>
      <c r="P598" s="6">
        <f t="shared" si="161"/>
        <v>35.889441344217104</v>
      </c>
      <c r="Q598" s="6">
        <f t="shared" si="162"/>
        <v>0.44064307962721994</v>
      </c>
      <c r="R598" s="9">
        <f t="shared" si="163"/>
        <v>0.39928177935567161</v>
      </c>
      <c r="S598" s="9">
        <f t="shared" si="164"/>
        <v>14.330000000000013</v>
      </c>
      <c r="T598">
        <f t="shared" si="165"/>
        <v>32.900000000000006</v>
      </c>
      <c r="U598" s="9">
        <f t="shared" si="166"/>
        <v>0.91670415497568647</v>
      </c>
      <c r="V598" s="9">
        <f t="shared" si="167"/>
        <v>1.1794555282711485</v>
      </c>
      <c r="W598" s="9">
        <f t="shared" si="168"/>
        <v>21.164999999999992</v>
      </c>
      <c r="X598">
        <f t="shared" si="169"/>
        <v>184.38</v>
      </c>
      <c r="Y598" s="9">
        <f t="shared" si="170"/>
        <v>10.274888273216842</v>
      </c>
      <c r="Z598" s="10">
        <f t="shared" si="171"/>
        <v>0.55923519202568073</v>
      </c>
      <c r="AA598">
        <f t="shared" si="172"/>
        <v>18.569999999999993</v>
      </c>
    </row>
    <row r="599" spans="1:27">
      <c r="A599" s="1">
        <f t="shared" si="155"/>
        <v>16004004</v>
      </c>
      <c r="B599" s="1">
        <v>4</v>
      </c>
      <c r="C599" s="1">
        <v>4</v>
      </c>
      <c r="D599" s="2">
        <v>16</v>
      </c>
      <c r="E599" s="5">
        <v>70.650000000000006</v>
      </c>
      <c r="F599" s="5">
        <v>84.89</v>
      </c>
      <c r="G599" s="5">
        <v>11.83</v>
      </c>
      <c r="H599" s="5">
        <v>70.459999999999994</v>
      </c>
      <c r="I599" s="5">
        <v>69.97</v>
      </c>
      <c r="J599" s="5">
        <v>18.11</v>
      </c>
      <c r="K599" s="6">
        <f t="shared" si="156"/>
        <v>70.555000000000007</v>
      </c>
      <c r="L599" s="6">
        <f t="shared" si="157"/>
        <v>0.19000000000001194</v>
      </c>
      <c r="M599" s="6">
        <f t="shared" si="158"/>
        <v>77.430000000000007</v>
      </c>
      <c r="N599" s="5">
        <f t="shared" si="159"/>
        <v>10.81574084378874</v>
      </c>
      <c r="O599" s="6">
        <f t="shared" si="160"/>
        <v>14.920000000000002</v>
      </c>
      <c r="P599" s="6">
        <f t="shared" si="161"/>
        <v>21.63148168757748</v>
      </c>
      <c r="Q599" s="6">
        <f t="shared" si="162"/>
        <v>-0.40182680409727278</v>
      </c>
      <c r="R599" s="9">
        <f t="shared" si="163"/>
        <v>0.68095196680212289</v>
      </c>
      <c r="S599" s="9">
        <f t="shared" si="164"/>
        <v>14.72999999999999</v>
      </c>
      <c r="T599">
        <f t="shared" si="165"/>
        <v>14.920000000000002</v>
      </c>
      <c r="U599" s="9">
        <f t="shared" si="166"/>
        <v>0.68973546128225949</v>
      </c>
      <c r="V599" s="9">
        <f t="shared" si="167"/>
        <v>0.6356476268519482</v>
      </c>
      <c r="W599" s="9">
        <f t="shared" si="168"/>
        <v>6.875</v>
      </c>
      <c r="X599">
        <f t="shared" si="169"/>
        <v>77.430000000000007</v>
      </c>
      <c r="Y599" s="9">
        <f t="shared" si="170"/>
        <v>7.1590102904940149</v>
      </c>
      <c r="Z599" s="10">
        <f t="shared" si="171"/>
        <v>0.55937107540522679</v>
      </c>
      <c r="AA599">
        <f t="shared" si="172"/>
        <v>0.19000000000001194</v>
      </c>
    </row>
    <row r="600" spans="1:27">
      <c r="A600" s="1">
        <f t="shared" si="155"/>
        <v>24003002</v>
      </c>
      <c r="B600" s="1">
        <v>2</v>
      </c>
      <c r="C600" s="1">
        <v>3</v>
      </c>
      <c r="D600" s="2">
        <v>24</v>
      </c>
      <c r="E600" s="5">
        <v>19.93</v>
      </c>
      <c r="F600" s="5">
        <v>12.01</v>
      </c>
      <c r="G600" s="5">
        <v>5.73</v>
      </c>
      <c r="H600" s="5">
        <v>15.41</v>
      </c>
      <c r="I600" s="5">
        <v>13.09</v>
      </c>
      <c r="J600" s="5">
        <v>12.76</v>
      </c>
      <c r="K600" s="6">
        <f t="shared" si="156"/>
        <v>17.670000000000002</v>
      </c>
      <c r="L600" s="6">
        <f t="shared" si="157"/>
        <v>4.5199999999999996</v>
      </c>
      <c r="M600" s="6">
        <f t="shared" si="158"/>
        <v>12.55</v>
      </c>
      <c r="N600" s="5">
        <f t="shared" si="159"/>
        <v>6.9937561438757641</v>
      </c>
      <c r="O600" s="6">
        <f t="shared" si="160"/>
        <v>-1.08</v>
      </c>
      <c r="P600" s="6">
        <f t="shared" si="161"/>
        <v>13.987512287751528</v>
      </c>
      <c r="Q600" s="6">
        <f t="shared" si="162"/>
        <v>-0.6643719285153884</v>
      </c>
      <c r="R600" s="9">
        <f t="shared" si="163"/>
        <v>0.40035711031358751</v>
      </c>
      <c r="S600" s="9">
        <f t="shared" si="164"/>
        <v>5.6</v>
      </c>
      <c r="T600">
        <f t="shared" si="165"/>
        <v>1.08</v>
      </c>
      <c r="U600" s="9">
        <f t="shared" si="166"/>
        <v>7.7211728417620459E-2</v>
      </c>
      <c r="V600" s="9">
        <f t="shared" si="167"/>
        <v>0.73208157314484601</v>
      </c>
      <c r="W600" s="9">
        <f t="shared" si="168"/>
        <v>5.120000000000001</v>
      </c>
      <c r="X600">
        <f t="shared" si="169"/>
        <v>12.55</v>
      </c>
      <c r="Y600" s="9">
        <f t="shared" si="170"/>
        <v>1.7944577622984015</v>
      </c>
      <c r="Z600" s="10">
        <f t="shared" si="171"/>
        <v>0.5594425797166318</v>
      </c>
      <c r="AA600">
        <f t="shared" si="172"/>
        <v>4.5199999999999996</v>
      </c>
    </row>
    <row r="601" spans="1:27">
      <c r="A601" s="1">
        <f t="shared" si="155"/>
        <v>22004002</v>
      </c>
      <c r="B601" s="1">
        <v>2</v>
      </c>
      <c r="C601" s="1">
        <v>4</v>
      </c>
      <c r="D601" s="2">
        <v>22</v>
      </c>
      <c r="E601" s="5">
        <v>180.53</v>
      </c>
      <c r="F601" s="5">
        <v>177.47</v>
      </c>
      <c r="G601" s="5">
        <v>13.6</v>
      </c>
      <c r="H601" s="5">
        <v>171.89</v>
      </c>
      <c r="I601" s="5">
        <v>187.69</v>
      </c>
      <c r="J601" s="5">
        <v>23.05</v>
      </c>
      <c r="K601" s="6">
        <f t="shared" si="156"/>
        <v>176.20999999999998</v>
      </c>
      <c r="L601" s="6">
        <f t="shared" si="157"/>
        <v>8.6400000000000148</v>
      </c>
      <c r="M601" s="6">
        <f t="shared" si="158"/>
        <v>182.57999999999998</v>
      </c>
      <c r="N601" s="5">
        <f t="shared" si="159"/>
        <v>13.381540456913024</v>
      </c>
      <c r="O601" s="6">
        <f t="shared" si="160"/>
        <v>-10.219999999999999</v>
      </c>
      <c r="P601" s="6">
        <f t="shared" si="161"/>
        <v>26.763080913826048</v>
      </c>
      <c r="Q601" s="6">
        <f t="shared" si="162"/>
        <v>-0.48354129945376173</v>
      </c>
      <c r="R601" s="9">
        <f t="shared" si="163"/>
        <v>0.70470212531684906</v>
      </c>
      <c r="S601" s="9">
        <f t="shared" si="164"/>
        <v>18.860000000000014</v>
      </c>
      <c r="T601">
        <f t="shared" si="165"/>
        <v>10.219999999999999</v>
      </c>
      <c r="U601" s="9">
        <f t="shared" si="166"/>
        <v>0.38186933832121905</v>
      </c>
      <c r="V601" s="9">
        <f t="shared" si="167"/>
        <v>0.47602890119494468</v>
      </c>
      <c r="W601" s="9">
        <f t="shared" si="168"/>
        <v>6.3700000000000045</v>
      </c>
      <c r="X601">
        <f t="shared" si="169"/>
        <v>182.57999999999998</v>
      </c>
      <c r="Y601" s="9">
        <f t="shared" si="170"/>
        <v>13.644169039273615</v>
      </c>
      <c r="Z601" s="10">
        <f t="shared" si="171"/>
        <v>0.55969277286740082</v>
      </c>
      <c r="AA601">
        <f t="shared" si="172"/>
        <v>8.6400000000000148</v>
      </c>
    </row>
    <row r="602" spans="1:27">
      <c r="A602" s="1">
        <f t="shared" si="155"/>
        <v>22003003</v>
      </c>
      <c r="B602" s="1">
        <v>3</v>
      </c>
      <c r="C602" s="1">
        <v>3</v>
      </c>
      <c r="D602" s="2">
        <v>22</v>
      </c>
      <c r="E602" s="5">
        <v>101.41</v>
      </c>
      <c r="F602" s="5">
        <v>96.16</v>
      </c>
      <c r="G602" s="5">
        <v>10.130000000000001</v>
      </c>
      <c r="H602" s="5">
        <v>126.44</v>
      </c>
      <c r="I602" s="5">
        <v>114.42</v>
      </c>
      <c r="J602" s="5">
        <v>19.760000000000002</v>
      </c>
      <c r="K602" s="6">
        <f t="shared" si="156"/>
        <v>113.925</v>
      </c>
      <c r="L602" s="6">
        <f t="shared" si="157"/>
        <v>-25.03</v>
      </c>
      <c r="M602" s="6">
        <f t="shared" si="158"/>
        <v>105.28999999999999</v>
      </c>
      <c r="N602" s="5">
        <f t="shared" si="159"/>
        <v>11.102640451712377</v>
      </c>
      <c r="O602" s="6">
        <f t="shared" si="160"/>
        <v>-18.260000000000005</v>
      </c>
      <c r="P602" s="6">
        <f t="shared" si="161"/>
        <v>22.205280903424754</v>
      </c>
      <c r="Q602" s="6">
        <f t="shared" si="162"/>
        <v>-0.58376715891817577</v>
      </c>
      <c r="R602" s="9">
        <f t="shared" si="163"/>
        <v>0.30488242996988379</v>
      </c>
      <c r="S602" s="9">
        <f t="shared" si="164"/>
        <v>6.769999999999996</v>
      </c>
      <c r="T602">
        <f t="shared" si="165"/>
        <v>18.260000000000005</v>
      </c>
      <c r="U602" s="9">
        <f t="shared" si="166"/>
        <v>0.82232690860414825</v>
      </c>
      <c r="V602" s="9">
        <f t="shared" si="167"/>
        <v>0.77774291958344166</v>
      </c>
      <c r="W602" s="9">
        <f t="shared" si="168"/>
        <v>8.6350000000000051</v>
      </c>
      <c r="X602">
        <f t="shared" si="169"/>
        <v>105.28999999999999</v>
      </c>
      <c r="Y602" s="9">
        <f t="shared" si="170"/>
        <v>9.4833297050307479</v>
      </c>
      <c r="Z602" s="10">
        <f t="shared" si="171"/>
        <v>0.56039628835316169</v>
      </c>
      <c r="AA602">
        <f t="shared" si="172"/>
        <v>25.03</v>
      </c>
    </row>
    <row r="603" spans="1:27">
      <c r="A603" s="1">
        <f t="shared" si="155"/>
        <v>7007002</v>
      </c>
      <c r="B603" s="1">
        <v>2</v>
      </c>
      <c r="C603" s="1">
        <v>7</v>
      </c>
      <c r="D603" s="2">
        <v>7</v>
      </c>
      <c r="E603" s="5">
        <v>150.35</v>
      </c>
      <c r="F603" s="5">
        <v>163.95</v>
      </c>
      <c r="G603" s="5">
        <v>13.2</v>
      </c>
      <c r="H603" s="5">
        <v>154.66999999999999</v>
      </c>
      <c r="I603" s="5">
        <v>159.34</v>
      </c>
      <c r="J603" s="5">
        <v>10.69</v>
      </c>
      <c r="K603" s="6">
        <f t="shared" si="156"/>
        <v>152.51</v>
      </c>
      <c r="L603" s="6">
        <f t="shared" si="157"/>
        <v>-4.3199999999999932</v>
      </c>
      <c r="M603" s="6">
        <f t="shared" si="158"/>
        <v>161.64499999999998</v>
      </c>
      <c r="N603" s="5">
        <f t="shared" si="159"/>
        <v>8.4928808422113153</v>
      </c>
      <c r="O603" s="6">
        <f t="shared" si="160"/>
        <v>4.6099999999999852</v>
      </c>
      <c r="P603" s="6">
        <f t="shared" si="161"/>
        <v>16.985761684422631</v>
      </c>
      <c r="Q603" s="6">
        <f t="shared" si="162"/>
        <v>0.20783554193336182</v>
      </c>
      <c r="R603" s="9">
        <f t="shared" si="163"/>
        <v>0.52573444546731973</v>
      </c>
      <c r="S603" s="9">
        <f t="shared" si="164"/>
        <v>8.9299999999999784</v>
      </c>
      <c r="T603">
        <f t="shared" si="165"/>
        <v>4.6099999999999852</v>
      </c>
      <c r="U603" s="9">
        <f t="shared" si="166"/>
        <v>0.27140378427820178</v>
      </c>
      <c r="V603" s="9">
        <f t="shared" si="167"/>
        <v>1.0756067546123118</v>
      </c>
      <c r="W603" s="9">
        <f t="shared" si="168"/>
        <v>9.1349999999999909</v>
      </c>
      <c r="X603">
        <f t="shared" si="169"/>
        <v>161.64499999999998</v>
      </c>
      <c r="Y603" s="9">
        <f t="shared" si="170"/>
        <v>19.032999874034736</v>
      </c>
      <c r="Z603" s="10">
        <f t="shared" si="171"/>
        <v>0.56040521053965942</v>
      </c>
      <c r="AA603">
        <f t="shared" si="172"/>
        <v>4.3199999999999932</v>
      </c>
    </row>
    <row r="604" spans="1:27">
      <c r="A604" s="1">
        <f t="shared" si="155"/>
        <v>17001005</v>
      </c>
      <c r="B604" s="1">
        <v>5</v>
      </c>
      <c r="C604" s="1">
        <v>1</v>
      </c>
      <c r="D604" s="2">
        <v>17</v>
      </c>
      <c r="E604" s="5">
        <v>310.44</v>
      </c>
      <c r="F604" s="5">
        <v>309.89</v>
      </c>
      <c r="G604" s="5">
        <v>21.64</v>
      </c>
      <c r="H604" s="5">
        <v>337.83</v>
      </c>
      <c r="I604" s="5">
        <v>315.27999999999997</v>
      </c>
      <c r="J604" s="5">
        <v>30.46</v>
      </c>
      <c r="K604" s="6">
        <f t="shared" si="156"/>
        <v>324.13499999999999</v>
      </c>
      <c r="L604" s="6">
        <f t="shared" si="157"/>
        <v>-27.389999999999986</v>
      </c>
      <c r="M604" s="6">
        <f t="shared" si="158"/>
        <v>312.58499999999998</v>
      </c>
      <c r="N604" s="5">
        <f t="shared" si="159"/>
        <v>18.682218818973297</v>
      </c>
      <c r="O604" s="6">
        <f t="shared" si="160"/>
        <v>-5.3899999999999864</v>
      </c>
      <c r="P604" s="6">
        <f t="shared" si="161"/>
        <v>37.364437637946594</v>
      </c>
      <c r="Q604" s="6">
        <f t="shared" si="162"/>
        <v>-0.32914662633339187</v>
      </c>
      <c r="R604" s="9">
        <f t="shared" si="163"/>
        <v>0.58879515900052593</v>
      </c>
      <c r="S604" s="9">
        <f t="shared" si="164"/>
        <v>22</v>
      </c>
      <c r="T604">
        <f t="shared" si="165"/>
        <v>5.3899999999999864</v>
      </c>
      <c r="U604" s="9">
        <f t="shared" si="166"/>
        <v>0.14425481395512849</v>
      </c>
      <c r="V604" s="9">
        <f t="shared" si="167"/>
        <v>0.61823491695055288</v>
      </c>
      <c r="W604" s="9">
        <f t="shared" si="168"/>
        <v>11.550000000000011</v>
      </c>
      <c r="X604">
        <f t="shared" si="169"/>
        <v>312.58499999999998</v>
      </c>
      <c r="Y604" s="9">
        <f t="shared" si="170"/>
        <v>16.73168497965267</v>
      </c>
      <c r="Z604" s="10">
        <f t="shared" si="171"/>
        <v>0.56107931703102365</v>
      </c>
      <c r="AA604">
        <f t="shared" si="172"/>
        <v>27.389999999999986</v>
      </c>
    </row>
    <row r="605" spans="1:27">
      <c r="A605" s="1">
        <f t="shared" si="155"/>
        <v>9001006</v>
      </c>
      <c r="B605" s="1">
        <v>6</v>
      </c>
      <c r="C605" s="1">
        <v>1</v>
      </c>
      <c r="D605" s="2">
        <v>9</v>
      </c>
      <c r="E605" s="5">
        <v>689.27</v>
      </c>
      <c r="F605" s="5">
        <v>696.34</v>
      </c>
      <c r="G605" s="5">
        <v>40.18</v>
      </c>
      <c r="H605" s="5">
        <v>696.05</v>
      </c>
      <c r="I605" s="5">
        <v>706.24</v>
      </c>
      <c r="J605" s="5">
        <v>54.33</v>
      </c>
      <c r="K605" s="6">
        <f t="shared" si="156"/>
        <v>692.66</v>
      </c>
      <c r="L605" s="6">
        <f t="shared" si="157"/>
        <v>-6.7799999999999727</v>
      </c>
      <c r="M605" s="6">
        <f t="shared" si="158"/>
        <v>701.29</v>
      </c>
      <c r="N605" s="5">
        <f t="shared" si="159"/>
        <v>33.78676257056896</v>
      </c>
      <c r="O605" s="6">
        <f t="shared" si="160"/>
        <v>-9.8999999999999773</v>
      </c>
      <c r="P605" s="6">
        <f t="shared" si="161"/>
        <v>67.573525141137921</v>
      </c>
      <c r="Q605" s="6">
        <f t="shared" si="162"/>
        <v>-0.292874157230682</v>
      </c>
      <c r="R605" s="9">
        <f t="shared" si="163"/>
        <v>4.6171928924580961E-2</v>
      </c>
      <c r="S605" s="9">
        <f t="shared" si="164"/>
        <v>3.1200000000000045</v>
      </c>
      <c r="T605">
        <f t="shared" si="165"/>
        <v>9.8999999999999773</v>
      </c>
      <c r="U605" s="9">
        <f t="shared" si="166"/>
        <v>0.14650708216453517</v>
      </c>
      <c r="V605" s="9">
        <f t="shared" si="167"/>
        <v>0.25542547860200826</v>
      </c>
      <c r="W605" s="9">
        <f t="shared" si="168"/>
        <v>8.6299999999999955</v>
      </c>
      <c r="X605">
        <f t="shared" si="169"/>
        <v>701.29</v>
      </c>
      <c r="Y605" s="9">
        <f t="shared" si="170"/>
        <v>20.756353868922648</v>
      </c>
      <c r="Z605" s="10">
        <f t="shared" si="171"/>
        <v>0.5611470395538054</v>
      </c>
      <c r="AA605">
        <f t="shared" si="172"/>
        <v>6.7799999999999727</v>
      </c>
    </row>
    <row r="606" spans="1:27">
      <c r="A606" s="1">
        <f t="shared" si="155"/>
        <v>15006002</v>
      </c>
      <c r="B606" s="1">
        <v>2</v>
      </c>
      <c r="C606" s="1">
        <v>6</v>
      </c>
      <c r="D606" s="2">
        <v>15</v>
      </c>
      <c r="E606" s="5">
        <v>211.33</v>
      </c>
      <c r="F606" s="5">
        <v>201.51</v>
      </c>
      <c r="G606" s="5">
        <v>15.25</v>
      </c>
      <c r="H606" s="5">
        <v>227.21</v>
      </c>
      <c r="I606" s="5">
        <v>238.54</v>
      </c>
      <c r="J606" s="5">
        <v>13.72</v>
      </c>
      <c r="K606" s="6">
        <f t="shared" si="156"/>
        <v>219.27</v>
      </c>
      <c r="L606" s="6">
        <f t="shared" si="157"/>
        <v>-15.879999999999995</v>
      </c>
      <c r="M606" s="6">
        <f t="shared" si="158"/>
        <v>220.02499999999998</v>
      </c>
      <c r="N606" s="5">
        <f t="shared" si="159"/>
        <v>10.256716092395266</v>
      </c>
      <c r="O606" s="6">
        <f t="shared" si="160"/>
        <v>-37.03</v>
      </c>
      <c r="P606" s="6">
        <f t="shared" si="161"/>
        <v>20.513432184790531</v>
      </c>
      <c r="Q606" s="6">
        <f t="shared" si="162"/>
        <v>0.10533271197851522</v>
      </c>
      <c r="R606" s="9">
        <f t="shared" si="163"/>
        <v>1.0310317556552751</v>
      </c>
      <c r="S606" s="9">
        <f t="shared" si="164"/>
        <v>21.150000000000006</v>
      </c>
      <c r="T606">
        <f t="shared" si="165"/>
        <v>37.03</v>
      </c>
      <c r="U606" s="9">
        <f t="shared" si="166"/>
        <v>1.8051586719581478</v>
      </c>
      <c r="V606" s="9">
        <f t="shared" si="167"/>
        <v>7.3610305013683069E-2</v>
      </c>
      <c r="W606" s="9">
        <f t="shared" si="168"/>
        <v>0.75499999999996703</v>
      </c>
      <c r="X606">
        <f t="shared" si="169"/>
        <v>220.02499999999998</v>
      </c>
      <c r="Y606" s="9">
        <f t="shared" si="170"/>
        <v>21.45179782865738</v>
      </c>
      <c r="Z606" s="10">
        <f t="shared" si="171"/>
        <v>0.56180245638480431</v>
      </c>
      <c r="AA606">
        <f t="shared" si="172"/>
        <v>15.879999999999995</v>
      </c>
    </row>
    <row r="607" spans="1:27">
      <c r="A607" s="1">
        <f t="shared" si="155"/>
        <v>12005004</v>
      </c>
      <c r="B607" s="1">
        <v>4</v>
      </c>
      <c r="C607" s="1">
        <v>5</v>
      </c>
      <c r="D607" s="2">
        <v>12</v>
      </c>
      <c r="E607" s="5">
        <v>1256.54</v>
      </c>
      <c r="F607" s="5">
        <v>1265.54</v>
      </c>
      <c r="G607" s="5">
        <v>44.53</v>
      </c>
      <c r="H607" s="5">
        <v>1256.46</v>
      </c>
      <c r="I607" s="5">
        <v>1270.18</v>
      </c>
      <c r="J607" s="5">
        <v>78.2</v>
      </c>
      <c r="K607" s="6">
        <f t="shared" si="156"/>
        <v>1256.5</v>
      </c>
      <c r="L607" s="6">
        <f t="shared" si="157"/>
        <v>7.999999999992724E-2</v>
      </c>
      <c r="M607" s="6">
        <f t="shared" si="158"/>
        <v>1267.8600000000001</v>
      </c>
      <c r="N607" s="5">
        <f t="shared" si="159"/>
        <v>44.994891098879215</v>
      </c>
      <c r="O607" s="6">
        <f t="shared" si="160"/>
        <v>-4.6400000000001</v>
      </c>
      <c r="P607" s="6">
        <f t="shared" si="161"/>
        <v>89.98978219775843</v>
      </c>
      <c r="Q607" s="6">
        <f t="shared" si="162"/>
        <v>-0.51027871031804273</v>
      </c>
      <c r="R607" s="9">
        <f t="shared" si="163"/>
        <v>5.2450399197850245E-2</v>
      </c>
      <c r="S607" s="9">
        <f t="shared" si="164"/>
        <v>4.7200000000000273</v>
      </c>
      <c r="T607">
        <f t="shared" si="165"/>
        <v>4.6400000000001</v>
      </c>
      <c r="U607" s="9">
        <f t="shared" si="166"/>
        <v>5.1561409380938346E-2</v>
      </c>
      <c r="V607" s="9">
        <f t="shared" si="167"/>
        <v>0.25247310800321271</v>
      </c>
      <c r="W607" s="9">
        <f t="shared" si="168"/>
        <v>11.360000000000127</v>
      </c>
      <c r="X607">
        <f t="shared" si="169"/>
        <v>1267.8600000000001</v>
      </c>
      <c r="Y607" s="9">
        <f t="shared" si="170"/>
        <v>28.177865731773746</v>
      </c>
      <c r="Z607" s="10">
        <f t="shared" si="171"/>
        <v>0.56196797061754333</v>
      </c>
      <c r="AA607">
        <f t="shared" si="172"/>
        <v>7.999999999992724E-2</v>
      </c>
    </row>
    <row r="608" spans="1:27">
      <c r="A608" s="1">
        <f t="shared" si="155"/>
        <v>1006004</v>
      </c>
      <c r="B608" s="1">
        <v>4</v>
      </c>
      <c r="C608" s="1">
        <v>6</v>
      </c>
      <c r="D608" s="2">
        <v>1</v>
      </c>
      <c r="E608" s="5">
        <v>272.52</v>
      </c>
      <c r="F608" s="5">
        <v>265.2</v>
      </c>
      <c r="G608" s="5">
        <v>23.76</v>
      </c>
      <c r="H608" s="5">
        <v>296.72000000000003</v>
      </c>
      <c r="I608" s="5">
        <v>298.97000000000003</v>
      </c>
      <c r="J608" s="5">
        <v>16</v>
      </c>
      <c r="K608" s="6">
        <f t="shared" si="156"/>
        <v>284.62</v>
      </c>
      <c r="L608" s="6">
        <f t="shared" si="157"/>
        <v>-24.200000000000045</v>
      </c>
      <c r="M608" s="6">
        <f t="shared" si="158"/>
        <v>282.08500000000004</v>
      </c>
      <c r="N608" s="5">
        <f t="shared" si="159"/>
        <v>14.32251374584783</v>
      </c>
      <c r="O608" s="6">
        <f t="shared" si="160"/>
        <v>-33.770000000000039</v>
      </c>
      <c r="P608" s="6">
        <f t="shared" si="161"/>
        <v>28.645027491695661</v>
      </c>
      <c r="Q608" s="6">
        <f t="shared" si="162"/>
        <v>0.37601884423090431</v>
      </c>
      <c r="R608" s="9">
        <f t="shared" si="163"/>
        <v>0.33408939833534407</v>
      </c>
      <c r="S608" s="9">
        <f t="shared" si="164"/>
        <v>9.5699999999999932</v>
      </c>
      <c r="T608">
        <f t="shared" si="165"/>
        <v>33.770000000000039</v>
      </c>
      <c r="U608" s="9">
        <f t="shared" si="166"/>
        <v>1.1789131642408139</v>
      </c>
      <c r="V608" s="9">
        <f t="shared" si="167"/>
        <v>0.17699406996449052</v>
      </c>
      <c r="W608" s="9">
        <f t="shared" si="168"/>
        <v>2.5349999999999682</v>
      </c>
      <c r="X608">
        <f t="shared" si="169"/>
        <v>282.08500000000004</v>
      </c>
      <c r="Y608" s="9">
        <f t="shared" si="170"/>
        <v>19.695215868218519</v>
      </c>
      <c r="Z608" s="10">
        <f t="shared" si="171"/>
        <v>0.56292628291810998</v>
      </c>
      <c r="AA608">
        <f t="shared" si="172"/>
        <v>24.200000000000045</v>
      </c>
    </row>
    <row r="609" spans="1:27">
      <c r="A609" s="1">
        <f t="shared" si="155"/>
        <v>16002005</v>
      </c>
      <c r="B609" s="1">
        <v>5</v>
      </c>
      <c r="C609" s="1">
        <v>2</v>
      </c>
      <c r="D609" s="2">
        <v>16</v>
      </c>
      <c r="E609" s="5">
        <v>80.14</v>
      </c>
      <c r="F609" s="5">
        <v>69</v>
      </c>
      <c r="G609" s="5">
        <v>9.11</v>
      </c>
      <c r="H609" s="5">
        <v>60</v>
      </c>
      <c r="I609" s="5">
        <v>60.92</v>
      </c>
      <c r="J609" s="5">
        <v>17.29</v>
      </c>
      <c r="K609" s="6">
        <f t="shared" si="156"/>
        <v>70.069999999999993</v>
      </c>
      <c r="L609" s="6">
        <f t="shared" si="157"/>
        <v>20.14</v>
      </c>
      <c r="M609" s="6">
        <f t="shared" si="158"/>
        <v>64.960000000000008</v>
      </c>
      <c r="N609" s="5">
        <f t="shared" si="159"/>
        <v>9.7715940357753297</v>
      </c>
      <c r="O609" s="6">
        <f t="shared" si="160"/>
        <v>8.0799999999999983</v>
      </c>
      <c r="P609" s="6">
        <f t="shared" si="161"/>
        <v>19.543188071550659</v>
      </c>
      <c r="Q609" s="6">
        <f t="shared" si="162"/>
        <v>-0.56541380471398106</v>
      </c>
      <c r="R609" s="9">
        <f t="shared" si="163"/>
        <v>0.61709481359164442</v>
      </c>
      <c r="S609" s="9">
        <f t="shared" si="164"/>
        <v>12.060000000000002</v>
      </c>
      <c r="T609">
        <f t="shared" si="165"/>
        <v>8.0799999999999983</v>
      </c>
      <c r="U609" s="9">
        <f t="shared" si="166"/>
        <v>0.41344329136156588</v>
      </c>
      <c r="V609" s="9">
        <f t="shared" si="167"/>
        <v>0.5229443611033654</v>
      </c>
      <c r="W609" s="9">
        <f t="shared" si="168"/>
        <v>5.1099999999999852</v>
      </c>
      <c r="X609">
        <f t="shared" si="169"/>
        <v>64.960000000000008</v>
      </c>
      <c r="Y609" s="9">
        <f t="shared" si="170"/>
        <v>6.6478406452592402</v>
      </c>
      <c r="Z609" s="10">
        <f t="shared" si="171"/>
        <v>0.56350687662174981</v>
      </c>
      <c r="AA609">
        <f t="shared" si="172"/>
        <v>20.14</v>
      </c>
    </row>
    <row r="610" spans="1:27">
      <c r="A610" s="1">
        <f t="shared" si="155"/>
        <v>20004003</v>
      </c>
      <c r="B610" s="1">
        <v>3</v>
      </c>
      <c r="C610" s="1">
        <v>4</v>
      </c>
      <c r="D610" s="2">
        <v>20</v>
      </c>
      <c r="E610" s="5">
        <v>659.33</v>
      </c>
      <c r="F610" s="5">
        <v>691.64</v>
      </c>
      <c r="G610" s="5">
        <v>25.55</v>
      </c>
      <c r="H610" s="5">
        <v>668.19</v>
      </c>
      <c r="I610" s="5">
        <v>637.97</v>
      </c>
      <c r="J610" s="5">
        <v>46.1</v>
      </c>
      <c r="K610" s="6">
        <f t="shared" si="156"/>
        <v>663.76</v>
      </c>
      <c r="L610" s="6">
        <f t="shared" si="157"/>
        <v>-8.8600000000000136</v>
      </c>
      <c r="M610" s="6">
        <f t="shared" si="158"/>
        <v>664.80500000000006</v>
      </c>
      <c r="N610" s="5">
        <f t="shared" si="159"/>
        <v>26.353427196476741</v>
      </c>
      <c r="O610" s="6">
        <f t="shared" si="160"/>
        <v>53.669999999999959</v>
      </c>
      <c r="P610" s="6">
        <f t="shared" si="161"/>
        <v>52.706854392953481</v>
      </c>
      <c r="Q610" s="6">
        <f t="shared" si="162"/>
        <v>-0.53002191314833902</v>
      </c>
      <c r="R610" s="9">
        <f t="shared" si="163"/>
        <v>1.1863732093327082</v>
      </c>
      <c r="S610" s="9">
        <f t="shared" si="164"/>
        <v>62.529999999999973</v>
      </c>
      <c r="T610">
        <f t="shared" si="165"/>
        <v>53.669999999999959</v>
      </c>
      <c r="U610" s="9">
        <f t="shared" si="166"/>
        <v>1.0182736309753146</v>
      </c>
      <c r="V610" s="9">
        <f t="shared" si="167"/>
        <v>3.965328654254812E-2</v>
      </c>
      <c r="W610" s="9">
        <f t="shared" si="168"/>
        <v>1.0450000000000728</v>
      </c>
      <c r="X610">
        <f t="shared" si="169"/>
        <v>664.80500000000006</v>
      </c>
      <c r="Y610" s="9">
        <f t="shared" si="170"/>
        <v>25.226510200877389</v>
      </c>
      <c r="Z610" s="10">
        <f t="shared" si="171"/>
        <v>0.56353526952622934</v>
      </c>
      <c r="AA610">
        <f t="shared" si="172"/>
        <v>8.8600000000000136</v>
      </c>
    </row>
    <row r="611" spans="1:27">
      <c r="A611" s="1">
        <f t="shared" si="155"/>
        <v>19003004</v>
      </c>
      <c r="B611" s="1">
        <v>4</v>
      </c>
      <c r="C611" s="1">
        <v>3</v>
      </c>
      <c r="D611" s="2">
        <v>19</v>
      </c>
      <c r="E611" s="5">
        <v>38.82</v>
      </c>
      <c r="F611" s="5">
        <v>40.270000000000003</v>
      </c>
      <c r="G611" s="5">
        <v>7.87</v>
      </c>
      <c r="H611" s="5">
        <v>46.27</v>
      </c>
      <c r="I611" s="5">
        <v>48.57</v>
      </c>
      <c r="J611" s="5">
        <v>16.46</v>
      </c>
      <c r="K611" s="6">
        <f t="shared" si="156"/>
        <v>42.545000000000002</v>
      </c>
      <c r="L611" s="6">
        <f t="shared" si="157"/>
        <v>-7.4500000000000028</v>
      </c>
      <c r="M611" s="6">
        <f t="shared" si="158"/>
        <v>44.42</v>
      </c>
      <c r="N611" s="5">
        <f t="shared" si="159"/>
        <v>9.12234207865502</v>
      </c>
      <c r="O611" s="6">
        <f t="shared" si="160"/>
        <v>-8.2999999999999972</v>
      </c>
      <c r="P611" s="6">
        <f t="shared" si="161"/>
        <v>18.24468415731004</v>
      </c>
      <c r="Q611" s="6">
        <f t="shared" si="162"/>
        <v>-0.62785965028231872</v>
      </c>
      <c r="R611" s="9">
        <f t="shared" si="163"/>
        <v>4.6588912840095809E-2</v>
      </c>
      <c r="S611" s="9">
        <f t="shared" si="164"/>
        <v>0.84999999999999432</v>
      </c>
      <c r="T611">
        <f t="shared" si="165"/>
        <v>8.2999999999999972</v>
      </c>
      <c r="U611" s="9">
        <f t="shared" si="166"/>
        <v>0.45492703126211492</v>
      </c>
      <c r="V611" s="9">
        <f t="shared" si="167"/>
        <v>0.20553932135336525</v>
      </c>
      <c r="W611" s="9">
        <f t="shared" si="168"/>
        <v>1.875</v>
      </c>
      <c r="X611">
        <f t="shared" si="169"/>
        <v>44.42</v>
      </c>
      <c r="Y611" s="9">
        <f t="shared" si="170"/>
        <v>4.8693635490754579</v>
      </c>
      <c r="Z611" s="10">
        <f t="shared" si="171"/>
        <v>0.56382089354687803</v>
      </c>
      <c r="AA611">
        <f t="shared" si="172"/>
        <v>7.4500000000000028</v>
      </c>
    </row>
    <row r="612" spans="1:27">
      <c r="A612" s="1">
        <f t="shared" si="155"/>
        <v>7002006</v>
      </c>
      <c r="B612" s="1">
        <v>6</v>
      </c>
      <c r="C612" s="1">
        <v>2</v>
      </c>
      <c r="D612" s="2">
        <v>7</v>
      </c>
      <c r="E612" s="5">
        <v>529.36</v>
      </c>
      <c r="F612" s="5">
        <v>521.02</v>
      </c>
      <c r="G612" s="5">
        <v>87.26</v>
      </c>
      <c r="H612" s="5">
        <v>515.5</v>
      </c>
      <c r="I612" s="5">
        <v>570.49</v>
      </c>
      <c r="J612" s="5">
        <v>84.38</v>
      </c>
      <c r="K612" s="6">
        <f t="shared" si="156"/>
        <v>522.43000000000006</v>
      </c>
      <c r="L612" s="6">
        <f t="shared" si="157"/>
        <v>13.860000000000014</v>
      </c>
      <c r="M612" s="6">
        <f t="shared" si="158"/>
        <v>545.755</v>
      </c>
      <c r="N612" s="5">
        <f t="shared" si="159"/>
        <v>60.692445987948126</v>
      </c>
      <c r="O612" s="6">
        <f t="shared" si="160"/>
        <v>-49.470000000000027</v>
      </c>
      <c r="P612" s="6">
        <f t="shared" si="161"/>
        <v>121.38489197589625</v>
      </c>
      <c r="Q612" s="6">
        <f t="shared" si="162"/>
        <v>3.3549165443443198E-2</v>
      </c>
      <c r="R612" s="9">
        <f t="shared" si="163"/>
        <v>0.52172884919299234</v>
      </c>
      <c r="S612" s="9">
        <f t="shared" si="164"/>
        <v>63.330000000000041</v>
      </c>
      <c r="T612">
        <f t="shared" si="165"/>
        <v>49.470000000000027</v>
      </c>
      <c r="U612" s="9">
        <f t="shared" si="166"/>
        <v>0.40754659986700342</v>
      </c>
      <c r="V612" s="9">
        <f t="shared" si="167"/>
        <v>0.38431471364050224</v>
      </c>
      <c r="W612" s="9">
        <f t="shared" si="168"/>
        <v>23.324999999999932</v>
      </c>
      <c r="X612">
        <f t="shared" si="169"/>
        <v>545.755</v>
      </c>
      <c r="Y612" s="9">
        <f t="shared" si="170"/>
        <v>8.9921404734350645</v>
      </c>
      <c r="Z612" s="10">
        <f t="shared" si="171"/>
        <v>0.56393439334731132</v>
      </c>
      <c r="AA612">
        <f t="shared" si="172"/>
        <v>13.860000000000014</v>
      </c>
    </row>
    <row r="613" spans="1:27">
      <c r="A613" s="1">
        <f t="shared" si="155"/>
        <v>2006004</v>
      </c>
      <c r="B613" s="1">
        <v>4</v>
      </c>
      <c r="C613" s="1">
        <v>6</v>
      </c>
      <c r="D613" s="2">
        <v>2</v>
      </c>
      <c r="E613" s="5">
        <v>1347.6</v>
      </c>
      <c r="F613" s="5">
        <v>1266.3</v>
      </c>
      <c r="G613" s="5">
        <v>50.26</v>
      </c>
      <c r="H613" s="5">
        <v>1332.59</v>
      </c>
      <c r="I613" s="5">
        <v>1320.96</v>
      </c>
      <c r="J613" s="5">
        <v>37.86</v>
      </c>
      <c r="K613" s="6">
        <f t="shared" si="156"/>
        <v>1340.0949999999998</v>
      </c>
      <c r="L613" s="6">
        <f t="shared" si="157"/>
        <v>15.009999999999991</v>
      </c>
      <c r="M613" s="6">
        <f t="shared" si="158"/>
        <v>1293.6300000000001</v>
      </c>
      <c r="N613" s="5">
        <f t="shared" si="159"/>
        <v>31.462069226292154</v>
      </c>
      <c r="O613" s="6">
        <f t="shared" si="160"/>
        <v>-54.660000000000082</v>
      </c>
      <c r="P613" s="6">
        <f t="shared" si="161"/>
        <v>62.924138452584309</v>
      </c>
      <c r="Q613" s="6">
        <f t="shared" si="162"/>
        <v>0.27596983740558528</v>
      </c>
      <c r="R613" s="9">
        <f t="shared" si="163"/>
        <v>1.1072062600030514</v>
      </c>
      <c r="S613" s="9">
        <f t="shared" si="164"/>
        <v>69.670000000000073</v>
      </c>
      <c r="T613">
        <f t="shared" si="165"/>
        <v>54.660000000000082</v>
      </c>
      <c r="U613" s="9">
        <f t="shared" si="166"/>
        <v>0.86866505198459631</v>
      </c>
      <c r="V613" s="9">
        <f t="shared" si="167"/>
        <v>1.4768577255932651</v>
      </c>
      <c r="W613" s="9">
        <f t="shared" si="168"/>
        <v>46.464999999999691</v>
      </c>
      <c r="X613">
        <f t="shared" si="169"/>
        <v>1293.6300000000001</v>
      </c>
      <c r="Y613" s="9">
        <f t="shared" si="170"/>
        <v>41.117130303652822</v>
      </c>
      <c r="Z613" s="10">
        <f t="shared" si="171"/>
        <v>0.56400709215399059</v>
      </c>
      <c r="AA613">
        <f t="shared" si="172"/>
        <v>15.009999999999991</v>
      </c>
    </row>
    <row r="614" spans="1:27">
      <c r="A614" s="1">
        <f t="shared" si="155"/>
        <v>17006001</v>
      </c>
      <c r="B614" s="1">
        <v>1</v>
      </c>
      <c r="C614" s="1">
        <v>6</v>
      </c>
      <c r="D614" s="2">
        <v>17</v>
      </c>
      <c r="E614" s="5">
        <v>130.24</v>
      </c>
      <c r="F614" s="5">
        <v>140.63</v>
      </c>
      <c r="G614" s="5">
        <v>13.02</v>
      </c>
      <c r="H614" s="5">
        <v>134.08000000000001</v>
      </c>
      <c r="I614" s="5">
        <v>136.57</v>
      </c>
      <c r="J614" s="5">
        <v>14.18</v>
      </c>
      <c r="K614" s="6">
        <f t="shared" si="156"/>
        <v>132.16000000000003</v>
      </c>
      <c r="L614" s="6">
        <f t="shared" si="157"/>
        <v>-3.8400000000000034</v>
      </c>
      <c r="M614" s="6">
        <f t="shared" si="158"/>
        <v>138.6</v>
      </c>
      <c r="N614" s="5">
        <f t="shared" si="159"/>
        <v>9.6253934984498173</v>
      </c>
      <c r="O614" s="6">
        <f t="shared" si="160"/>
        <v>4.0600000000000023</v>
      </c>
      <c r="P614" s="6">
        <f t="shared" si="161"/>
        <v>19.250786996899635</v>
      </c>
      <c r="Q614" s="6">
        <f t="shared" si="162"/>
        <v>-8.513926876075302E-2</v>
      </c>
      <c r="R614" s="9">
        <f t="shared" si="163"/>
        <v>0.41037283313520179</v>
      </c>
      <c r="S614" s="9">
        <f t="shared" si="164"/>
        <v>7.9000000000000057</v>
      </c>
      <c r="T614">
        <f t="shared" si="165"/>
        <v>4.0600000000000023</v>
      </c>
      <c r="U614" s="9">
        <f t="shared" si="166"/>
        <v>0.2109004686745467</v>
      </c>
      <c r="V614" s="9">
        <f t="shared" si="167"/>
        <v>0.66906355579511012</v>
      </c>
      <c r="W614" s="9">
        <f t="shared" si="168"/>
        <v>6.4399999999999693</v>
      </c>
      <c r="X614">
        <f t="shared" si="169"/>
        <v>138.6</v>
      </c>
      <c r="Y614" s="9">
        <f t="shared" si="170"/>
        <v>14.399411309503524</v>
      </c>
      <c r="Z614" s="10">
        <f t="shared" si="171"/>
        <v>0.56440588232228761</v>
      </c>
      <c r="AA614">
        <f t="shared" si="172"/>
        <v>3.8400000000000034</v>
      </c>
    </row>
    <row r="615" spans="1:27">
      <c r="A615" s="1">
        <f t="shared" si="155"/>
        <v>10004005</v>
      </c>
      <c r="B615" s="1">
        <v>5</v>
      </c>
      <c r="C615" s="1">
        <v>4</v>
      </c>
      <c r="D615" s="2">
        <v>10</v>
      </c>
      <c r="E615" s="5">
        <v>18.27</v>
      </c>
      <c r="F615" s="5">
        <v>17.25</v>
      </c>
      <c r="G615" s="5">
        <v>7.7</v>
      </c>
      <c r="H615" s="5">
        <v>36.01</v>
      </c>
      <c r="I615" s="5">
        <v>39.01</v>
      </c>
      <c r="J615" s="5">
        <v>10.76</v>
      </c>
      <c r="K615" s="6">
        <f t="shared" si="156"/>
        <v>27.14</v>
      </c>
      <c r="L615" s="6">
        <f t="shared" si="157"/>
        <v>-17.739999999999998</v>
      </c>
      <c r="M615" s="6">
        <f t="shared" si="158"/>
        <v>28.13</v>
      </c>
      <c r="N615" s="5">
        <f t="shared" si="159"/>
        <v>6.6156556742321468</v>
      </c>
      <c r="O615" s="6">
        <f t="shared" si="160"/>
        <v>-21.759999999999998</v>
      </c>
      <c r="P615" s="6">
        <f t="shared" si="161"/>
        <v>13.231311348464294</v>
      </c>
      <c r="Q615" s="6">
        <f t="shared" si="162"/>
        <v>-0.32266164612983778</v>
      </c>
      <c r="R615" s="9">
        <f t="shared" si="163"/>
        <v>0.30382476038299749</v>
      </c>
      <c r="S615" s="9">
        <f t="shared" si="164"/>
        <v>4.0199999999999996</v>
      </c>
      <c r="T615">
        <f t="shared" si="165"/>
        <v>21.759999999999998</v>
      </c>
      <c r="U615" s="9">
        <f t="shared" si="166"/>
        <v>1.6445837775955288</v>
      </c>
      <c r="V615" s="9">
        <f t="shared" si="167"/>
        <v>0.14964503123341646</v>
      </c>
      <c r="W615" s="9">
        <f t="shared" si="168"/>
        <v>0.98999999999999844</v>
      </c>
      <c r="X615">
        <f t="shared" si="169"/>
        <v>28.13</v>
      </c>
      <c r="Y615" s="9">
        <f t="shared" si="170"/>
        <v>4.2520350793899109</v>
      </c>
      <c r="Z615" s="10">
        <f t="shared" si="171"/>
        <v>0.56454937782270209</v>
      </c>
      <c r="AA615">
        <f t="shared" si="172"/>
        <v>17.739999999999998</v>
      </c>
    </row>
    <row r="616" spans="1:27">
      <c r="A616" s="1">
        <f t="shared" si="155"/>
        <v>14003005</v>
      </c>
      <c r="B616" s="1">
        <v>5</v>
      </c>
      <c r="C616" s="1">
        <v>3</v>
      </c>
      <c r="D616" s="2">
        <v>14</v>
      </c>
      <c r="E616" s="5">
        <v>8.99</v>
      </c>
      <c r="F616" s="5">
        <v>12.92</v>
      </c>
      <c r="G616" s="5">
        <v>7.73</v>
      </c>
      <c r="H616" s="5">
        <v>1.88</v>
      </c>
      <c r="I616" s="5">
        <v>4.9400000000000004</v>
      </c>
      <c r="J616" s="5">
        <v>12.35</v>
      </c>
      <c r="K616" s="6">
        <f t="shared" si="156"/>
        <v>5.4350000000000005</v>
      </c>
      <c r="L616" s="6">
        <f t="shared" si="157"/>
        <v>7.11</v>
      </c>
      <c r="M616" s="6">
        <f t="shared" si="158"/>
        <v>8.93</v>
      </c>
      <c r="N616" s="5">
        <f t="shared" si="159"/>
        <v>7.2848369919992031</v>
      </c>
      <c r="O616" s="6">
        <f t="shared" si="160"/>
        <v>7.9799999999999995</v>
      </c>
      <c r="P616" s="6">
        <f t="shared" si="161"/>
        <v>14.569673983998406</v>
      </c>
      <c r="Q616" s="6">
        <f t="shared" si="162"/>
        <v>-0.4370247329648182</v>
      </c>
      <c r="R616" s="9">
        <f t="shared" si="163"/>
        <v>5.9713072574959711E-2</v>
      </c>
      <c r="S616" s="9">
        <f t="shared" si="164"/>
        <v>0.86999999999999922</v>
      </c>
      <c r="T616">
        <f t="shared" si="165"/>
        <v>7.9799999999999995</v>
      </c>
      <c r="U616" s="9">
        <f t="shared" si="166"/>
        <v>0.5477130105151482</v>
      </c>
      <c r="V616" s="9">
        <f t="shared" si="167"/>
        <v>0.47976365206778004</v>
      </c>
      <c r="W616" s="9">
        <f t="shared" si="168"/>
        <v>3.4949999999999992</v>
      </c>
      <c r="X616">
        <f t="shared" si="169"/>
        <v>8.93</v>
      </c>
      <c r="Y616" s="9">
        <f t="shared" si="170"/>
        <v>1.2258338806767601</v>
      </c>
      <c r="Z616" s="10">
        <f t="shared" si="171"/>
        <v>0.56573845547213775</v>
      </c>
      <c r="AA616">
        <f t="shared" si="172"/>
        <v>7.11</v>
      </c>
    </row>
    <row r="617" spans="1:27">
      <c r="A617" s="1">
        <f t="shared" si="155"/>
        <v>3006004</v>
      </c>
      <c r="B617" s="1">
        <v>4</v>
      </c>
      <c r="C617" s="1">
        <v>6</v>
      </c>
      <c r="D617" s="2">
        <v>3</v>
      </c>
      <c r="E617" s="5">
        <v>257.06</v>
      </c>
      <c r="F617" s="5">
        <v>252.21</v>
      </c>
      <c r="G617" s="5">
        <v>15.81</v>
      </c>
      <c r="H617" s="5">
        <v>302.92</v>
      </c>
      <c r="I617" s="5">
        <v>304.14</v>
      </c>
      <c r="J617" s="5">
        <v>14.25</v>
      </c>
      <c r="K617" s="6">
        <f t="shared" si="156"/>
        <v>279.99</v>
      </c>
      <c r="L617" s="6">
        <f t="shared" si="157"/>
        <v>-45.860000000000014</v>
      </c>
      <c r="M617" s="6">
        <f t="shared" si="158"/>
        <v>278.17500000000001</v>
      </c>
      <c r="N617" s="5">
        <f t="shared" si="159"/>
        <v>10.642116800712159</v>
      </c>
      <c r="O617" s="6">
        <f t="shared" si="160"/>
        <v>-51.929999999999978</v>
      </c>
      <c r="P617" s="6">
        <f t="shared" si="161"/>
        <v>21.284233601424319</v>
      </c>
      <c r="Q617" s="6">
        <f t="shared" si="162"/>
        <v>0.10351363056616224</v>
      </c>
      <c r="R617" s="9">
        <f t="shared" si="163"/>
        <v>0.28518762355595301</v>
      </c>
      <c r="S617" s="9">
        <f t="shared" si="164"/>
        <v>6.0699999999999648</v>
      </c>
      <c r="T617">
        <f t="shared" si="165"/>
        <v>51.929999999999978</v>
      </c>
      <c r="U617" s="9">
        <f t="shared" si="166"/>
        <v>2.4398341501253245</v>
      </c>
      <c r="V617" s="9">
        <f t="shared" si="167"/>
        <v>0.17054877652522474</v>
      </c>
      <c r="W617" s="9">
        <f t="shared" si="168"/>
        <v>1.8149999999999977</v>
      </c>
      <c r="X617">
        <f t="shared" si="169"/>
        <v>278.17500000000001</v>
      </c>
      <c r="Y617" s="9">
        <f t="shared" si="170"/>
        <v>26.139066617027247</v>
      </c>
      <c r="Z617" s="10">
        <f t="shared" si="171"/>
        <v>0.56580385293845425</v>
      </c>
      <c r="AA617">
        <f t="shared" si="172"/>
        <v>45.860000000000014</v>
      </c>
    </row>
    <row r="618" spans="1:27">
      <c r="A618" s="1">
        <f t="shared" si="155"/>
        <v>8007002</v>
      </c>
      <c r="B618" s="1">
        <v>2</v>
      </c>
      <c r="C618" s="1">
        <v>7</v>
      </c>
      <c r="D618" s="2">
        <v>8</v>
      </c>
      <c r="E618" s="5">
        <v>182.98</v>
      </c>
      <c r="F618" s="5">
        <v>183.5</v>
      </c>
      <c r="G618" s="5">
        <v>19.579999999999998</v>
      </c>
      <c r="H618" s="5">
        <v>179.54</v>
      </c>
      <c r="I618" s="5">
        <v>176.97</v>
      </c>
      <c r="J618" s="5">
        <v>12.3</v>
      </c>
      <c r="K618" s="6">
        <f t="shared" si="156"/>
        <v>181.26</v>
      </c>
      <c r="L618" s="6">
        <f t="shared" si="157"/>
        <v>3.4399999999999977</v>
      </c>
      <c r="M618" s="6">
        <f t="shared" si="158"/>
        <v>180.23500000000001</v>
      </c>
      <c r="N618" s="5">
        <f t="shared" si="159"/>
        <v>11.561427247533064</v>
      </c>
      <c r="O618" s="6">
        <f t="shared" si="160"/>
        <v>6.5300000000000011</v>
      </c>
      <c r="P618" s="6">
        <f t="shared" si="161"/>
        <v>23.122854495066129</v>
      </c>
      <c r="Q618" s="6">
        <f t="shared" si="162"/>
        <v>0.43407702447731883</v>
      </c>
      <c r="R618" s="9">
        <f t="shared" si="163"/>
        <v>0.13363401999780505</v>
      </c>
      <c r="S618" s="9">
        <f t="shared" si="164"/>
        <v>3.0900000000000034</v>
      </c>
      <c r="T618">
        <f t="shared" si="165"/>
        <v>6.5300000000000011</v>
      </c>
      <c r="U618" s="9">
        <f t="shared" si="166"/>
        <v>0.28240457947756187</v>
      </c>
      <c r="V618" s="9">
        <f t="shared" si="167"/>
        <v>8.8656874108574105E-2</v>
      </c>
      <c r="W618" s="9">
        <f t="shared" si="168"/>
        <v>1.0249999999999773</v>
      </c>
      <c r="X618">
        <f t="shared" si="169"/>
        <v>180.23500000000001</v>
      </c>
      <c r="Y618" s="9">
        <f t="shared" si="170"/>
        <v>15.589338248740692</v>
      </c>
      <c r="Z618" s="10">
        <f t="shared" si="171"/>
        <v>0.56581268985416011</v>
      </c>
      <c r="AA618">
        <f t="shared" si="172"/>
        <v>3.4399999999999977</v>
      </c>
    </row>
    <row r="619" spans="1:27">
      <c r="A619" s="1">
        <f t="shared" si="155"/>
        <v>11007001</v>
      </c>
      <c r="B619" s="1">
        <v>1</v>
      </c>
      <c r="C619" s="1">
        <v>7</v>
      </c>
      <c r="D619" s="2">
        <v>11</v>
      </c>
      <c r="E619" s="5">
        <v>309.52</v>
      </c>
      <c r="F619" s="5">
        <v>321.72000000000003</v>
      </c>
      <c r="G619" s="5">
        <v>29.22</v>
      </c>
      <c r="H619" s="5">
        <v>310.47000000000003</v>
      </c>
      <c r="I619" s="5">
        <v>317.08999999999997</v>
      </c>
      <c r="J619" s="5">
        <v>20.350000000000001</v>
      </c>
      <c r="K619" s="6">
        <f t="shared" si="156"/>
        <v>309.995</v>
      </c>
      <c r="L619" s="6">
        <f t="shared" si="157"/>
        <v>-0.95000000000004547</v>
      </c>
      <c r="M619" s="6">
        <f t="shared" si="158"/>
        <v>319.40499999999997</v>
      </c>
      <c r="N619" s="5">
        <f t="shared" si="159"/>
        <v>17.804008677823091</v>
      </c>
      <c r="O619" s="6">
        <f t="shared" si="160"/>
        <v>4.6300000000000523</v>
      </c>
      <c r="P619" s="6">
        <f t="shared" si="161"/>
        <v>35.608017355646183</v>
      </c>
      <c r="Q619" s="6">
        <f t="shared" si="162"/>
        <v>0.34677433920097689</v>
      </c>
      <c r="R619" s="9">
        <f t="shared" si="163"/>
        <v>0.15670628174178042</v>
      </c>
      <c r="S619" s="9">
        <f t="shared" si="164"/>
        <v>5.5800000000000978</v>
      </c>
      <c r="T619">
        <f t="shared" si="165"/>
        <v>4.6300000000000523</v>
      </c>
      <c r="U619" s="9">
        <f t="shared" si="166"/>
        <v>0.1300268968574263</v>
      </c>
      <c r="V619" s="9">
        <f t="shared" si="167"/>
        <v>0.5285326563405458</v>
      </c>
      <c r="W619" s="9">
        <f t="shared" si="168"/>
        <v>9.4099999999999682</v>
      </c>
      <c r="X619">
        <f t="shared" si="169"/>
        <v>319.40499999999997</v>
      </c>
      <c r="Y619" s="9">
        <f t="shared" si="170"/>
        <v>17.940060903129925</v>
      </c>
      <c r="Z619" s="10">
        <f t="shared" si="171"/>
        <v>0.56589221588567551</v>
      </c>
      <c r="AA619">
        <f t="shared" si="172"/>
        <v>0.95000000000004547</v>
      </c>
    </row>
    <row r="620" spans="1:27">
      <c r="A620" s="1">
        <f t="shared" si="155"/>
        <v>17005003</v>
      </c>
      <c r="B620" s="1">
        <v>3</v>
      </c>
      <c r="C620" s="1">
        <v>5</v>
      </c>
      <c r="D620" s="2">
        <v>17</v>
      </c>
      <c r="E620" s="5">
        <v>89.1</v>
      </c>
      <c r="F620" s="5">
        <v>88.99</v>
      </c>
      <c r="G620" s="5">
        <v>11.81</v>
      </c>
      <c r="H620" s="5">
        <v>93.91</v>
      </c>
      <c r="I620" s="5">
        <v>93.84</v>
      </c>
      <c r="J620" s="5">
        <v>18.11</v>
      </c>
      <c r="K620" s="6">
        <f t="shared" si="156"/>
        <v>91.504999999999995</v>
      </c>
      <c r="L620" s="6">
        <f t="shared" si="157"/>
        <v>-4.8100000000000023</v>
      </c>
      <c r="M620" s="6">
        <f t="shared" si="158"/>
        <v>91.414999999999992</v>
      </c>
      <c r="N620" s="5">
        <f t="shared" si="159"/>
        <v>10.810275204637483</v>
      </c>
      <c r="O620" s="6">
        <f t="shared" si="160"/>
        <v>-4.8500000000000085</v>
      </c>
      <c r="P620" s="6">
        <f t="shared" si="161"/>
        <v>21.620550409274966</v>
      </c>
      <c r="Q620" s="6">
        <f t="shared" si="162"/>
        <v>-0.40324468037314076</v>
      </c>
      <c r="R620" s="9">
        <f t="shared" si="163"/>
        <v>1.8500916601478709E-3</v>
      </c>
      <c r="S620" s="9">
        <f t="shared" si="164"/>
        <v>4.0000000000006253E-2</v>
      </c>
      <c r="T620">
        <f t="shared" si="165"/>
        <v>4.8500000000000085</v>
      </c>
      <c r="U620" s="9">
        <f t="shared" si="166"/>
        <v>0.2243236137928947</v>
      </c>
      <c r="V620" s="9">
        <f t="shared" si="167"/>
        <v>8.3254124706644336E-3</v>
      </c>
      <c r="W620" s="9">
        <f t="shared" si="168"/>
        <v>9.0000000000003411E-2</v>
      </c>
      <c r="X620">
        <f t="shared" si="169"/>
        <v>91.414999999999992</v>
      </c>
      <c r="Y620" s="9">
        <f t="shared" si="170"/>
        <v>8.4563064556195595</v>
      </c>
      <c r="Z620" s="10">
        <f t="shared" si="171"/>
        <v>0.56647153503066683</v>
      </c>
      <c r="AA620">
        <f t="shared" si="172"/>
        <v>4.8100000000000023</v>
      </c>
    </row>
    <row r="621" spans="1:27">
      <c r="A621" s="1">
        <f t="shared" si="155"/>
        <v>21005001</v>
      </c>
      <c r="B621" s="1">
        <v>1</v>
      </c>
      <c r="C621" s="1">
        <v>5</v>
      </c>
      <c r="D621" s="2">
        <v>21</v>
      </c>
      <c r="E621" s="5">
        <v>11.06</v>
      </c>
      <c r="F621" s="5">
        <v>13.42</v>
      </c>
      <c r="G621" s="5">
        <v>6.93</v>
      </c>
      <c r="H621" s="5">
        <v>10.52</v>
      </c>
      <c r="I621" s="5">
        <v>6.92</v>
      </c>
      <c r="J621" s="5">
        <v>6.01</v>
      </c>
      <c r="K621" s="6">
        <f t="shared" si="156"/>
        <v>10.79</v>
      </c>
      <c r="L621" s="6">
        <f t="shared" si="157"/>
        <v>0.54000000000000092</v>
      </c>
      <c r="M621" s="6">
        <f t="shared" si="158"/>
        <v>10.17</v>
      </c>
      <c r="N621" s="5">
        <f t="shared" si="159"/>
        <v>4.5865291888311361</v>
      </c>
      <c r="O621" s="6">
        <f t="shared" si="160"/>
        <v>6.5</v>
      </c>
      <c r="P621" s="6">
        <f t="shared" si="161"/>
        <v>9.1730583776622723</v>
      </c>
      <c r="Q621" s="6">
        <f t="shared" si="162"/>
        <v>0.14147958880503886</v>
      </c>
      <c r="R621" s="9">
        <f t="shared" si="163"/>
        <v>0.64972877688355979</v>
      </c>
      <c r="S621" s="9">
        <f t="shared" si="164"/>
        <v>5.9599999999999991</v>
      </c>
      <c r="T621">
        <f t="shared" si="165"/>
        <v>6.5</v>
      </c>
      <c r="U621" s="9">
        <f t="shared" si="166"/>
        <v>0.70859682042670113</v>
      </c>
      <c r="V621" s="9">
        <f t="shared" si="167"/>
        <v>0.13517847035832437</v>
      </c>
      <c r="W621" s="9">
        <f t="shared" si="168"/>
        <v>0.61999999999999922</v>
      </c>
      <c r="X621">
        <f t="shared" si="169"/>
        <v>10.17</v>
      </c>
      <c r="Y621" s="9">
        <f t="shared" si="170"/>
        <v>2.2173629734583233</v>
      </c>
      <c r="Z621" s="10">
        <f t="shared" si="171"/>
        <v>0.56668333308824248</v>
      </c>
      <c r="AA621">
        <f t="shared" si="172"/>
        <v>0.54000000000000092</v>
      </c>
    </row>
    <row r="622" spans="1:27">
      <c r="A622" s="1">
        <f t="shared" si="155"/>
        <v>12006003</v>
      </c>
      <c r="B622" s="1">
        <v>3</v>
      </c>
      <c r="C622" s="1">
        <v>6</v>
      </c>
      <c r="D622" s="2">
        <v>12</v>
      </c>
      <c r="E622" s="5">
        <v>178.06</v>
      </c>
      <c r="F622" s="5">
        <v>168.36</v>
      </c>
      <c r="G622" s="5">
        <v>14.15</v>
      </c>
      <c r="H622" s="5">
        <v>171.23</v>
      </c>
      <c r="I622" s="5">
        <v>185.59</v>
      </c>
      <c r="J622" s="5">
        <v>12.7</v>
      </c>
      <c r="K622" s="6">
        <f t="shared" si="156"/>
        <v>174.64499999999998</v>
      </c>
      <c r="L622" s="6">
        <f t="shared" si="157"/>
        <v>6.8300000000000125</v>
      </c>
      <c r="M622" s="6">
        <f t="shared" si="158"/>
        <v>176.97500000000002</v>
      </c>
      <c r="N622" s="5">
        <f t="shared" si="159"/>
        <v>9.5067410293959309</v>
      </c>
      <c r="O622" s="6">
        <f t="shared" si="160"/>
        <v>-17.22999999999999</v>
      </c>
      <c r="P622" s="6">
        <f t="shared" si="161"/>
        <v>19.013482058791862</v>
      </c>
      <c r="Q622" s="6">
        <f t="shared" si="162"/>
        <v>0.10769337159849246</v>
      </c>
      <c r="R622" s="9">
        <f t="shared" si="163"/>
        <v>1.2654178716767255</v>
      </c>
      <c r="S622" s="9">
        <f t="shared" si="164"/>
        <v>24.060000000000002</v>
      </c>
      <c r="T622">
        <f t="shared" si="165"/>
        <v>17.22999999999999</v>
      </c>
      <c r="U622" s="9">
        <f t="shared" si="166"/>
        <v>0.90619908266791205</v>
      </c>
      <c r="V622" s="9">
        <f t="shared" si="167"/>
        <v>0.2450892469664856</v>
      </c>
      <c r="W622" s="9">
        <f t="shared" si="168"/>
        <v>2.3300000000000409</v>
      </c>
      <c r="X622">
        <f t="shared" si="169"/>
        <v>176.97500000000002</v>
      </c>
      <c r="Y622" s="9">
        <f t="shared" si="170"/>
        <v>18.615737975061389</v>
      </c>
      <c r="Z622" s="10">
        <f t="shared" si="171"/>
        <v>0.56670627312568189</v>
      </c>
      <c r="AA622">
        <f t="shared" si="172"/>
        <v>6.8300000000000125</v>
      </c>
    </row>
    <row r="623" spans="1:27">
      <c r="A623" s="1">
        <f t="shared" si="155"/>
        <v>10001006</v>
      </c>
      <c r="B623" s="1">
        <v>6</v>
      </c>
      <c r="C623" s="1">
        <v>1</v>
      </c>
      <c r="D623" s="2">
        <v>10</v>
      </c>
      <c r="E623" s="5">
        <v>847.64</v>
      </c>
      <c r="F623" s="5">
        <v>833.71</v>
      </c>
      <c r="G623" s="5">
        <v>34.58</v>
      </c>
      <c r="H623" s="5">
        <v>838.39</v>
      </c>
      <c r="I623" s="5">
        <v>894.23</v>
      </c>
      <c r="J623" s="5">
        <v>43.6</v>
      </c>
      <c r="K623" s="6">
        <f t="shared" si="156"/>
        <v>843.01499999999999</v>
      </c>
      <c r="L623" s="6">
        <f t="shared" si="157"/>
        <v>9.25</v>
      </c>
      <c r="M623" s="6">
        <f t="shared" si="158"/>
        <v>863.97</v>
      </c>
      <c r="N623" s="5">
        <f t="shared" si="159"/>
        <v>27.824163958688857</v>
      </c>
      <c r="O623" s="6">
        <f t="shared" si="160"/>
        <v>-60.519999999999982</v>
      </c>
      <c r="P623" s="6">
        <f t="shared" si="161"/>
        <v>55.648327917377713</v>
      </c>
      <c r="Q623" s="6">
        <f t="shared" si="162"/>
        <v>-0.22771831661228903</v>
      </c>
      <c r="R623" s="9">
        <f t="shared" si="163"/>
        <v>1.2537663324509771</v>
      </c>
      <c r="S623" s="9">
        <f t="shared" si="164"/>
        <v>69.769999999999982</v>
      </c>
      <c r="T623">
        <f t="shared" si="165"/>
        <v>60.519999999999982</v>
      </c>
      <c r="U623" s="9">
        <f t="shared" si="166"/>
        <v>1.0875439076957594</v>
      </c>
      <c r="V623" s="9">
        <f t="shared" si="167"/>
        <v>0.75312235908012859</v>
      </c>
      <c r="W623" s="9">
        <f t="shared" si="168"/>
        <v>20.955000000000041</v>
      </c>
      <c r="X623">
        <f t="shared" si="169"/>
        <v>863.97</v>
      </c>
      <c r="Y623" s="9">
        <f t="shared" si="170"/>
        <v>31.051067743949293</v>
      </c>
      <c r="Z623" s="10">
        <f t="shared" si="171"/>
        <v>0.56797887284651705</v>
      </c>
      <c r="AA623">
        <f t="shared" si="172"/>
        <v>9.25</v>
      </c>
    </row>
    <row r="624" spans="1:27">
      <c r="A624" s="1">
        <f t="shared" si="155"/>
        <v>4006004</v>
      </c>
      <c r="B624" s="1">
        <v>4</v>
      </c>
      <c r="C624" s="1">
        <v>6</v>
      </c>
      <c r="D624" s="2">
        <v>4</v>
      </c>
      <c r="E624" s="5">
        <v>741.65</v>
      </c>
      <c r="F624" s="5">
        <v>698.14</v>
      </c>
      <c r="G624" s="5">
        <v>28.13</v>
      </c>
      <c r="H624" s="5">
        <v>721.42</v>
      </c>
      <c r="I624" s="5">
        <v>713.41</v>
      </c>
      <c r="J624" s="5">
        <v>36.99</v>
      </c>
      <c r="K624" s="6">
        <f t="shared" si="156"/>
        <v>731.53499999999997</v>
      </c>
      <c r="L624" s="6">
        <f t="shared" si="157"/>
        <v>20.230000000000018</v>
      </c>
      <c r="M624" s="6">
        <f t="shared" si="158"/>
        <v>705.77499999999998</v>
      </c>
      <c r="N624" s="5">
        <f t="shared" si="159"/>
        <v>23.235516994463456</v>
      </c>
      <c r="O624" s="6">
        <f t="shared" si="160"/>
        <v>-15.269999999999982</v>
      </c>
      <c r="P624" s="6">
        <f t="shared" si="161"/>
        <v>46.471033988926912</v>
      </c>
      <c r="Q624" s="6">
        <f t="shared" si="162"/>
        <v>-0.26716738664457579</v>
      </c>
      <c r="R624" s="9">
        <f t="shared" si="163"/>
        <v>0.76391672301629687</v>
      </c>
      <c r="S624" s="9">
        <f t="shared" si="164"/>
        <v>35.5</v>
      </c>
      <c r="T624">
        <f t="shared" si="165"/>
        <v>15.269999999999982</v>
      </c>
      <c r="U624" s="9">
        <f t="shared" si="166"/>
        <v>0.32859178480165746</v>
      </c>
      <c r="V624" s="9">
        <f t="shared" si="167"/>
        <v>1.1086475935154818</v>
      </c>
      <c r="W624" s="9">
        <f t="shared" si="168"/>
        <v>25.759999999999991</v>
      </c>
      <c r="X624">
        <f t="shared" si="169"/>
        <v>705.77499999999998</v>
      </c>
      <c r="Y624" s="9">
        <f t="shared" si="170"/>
        <v>30.374835221793067</v>
      </c>
      <c r="Z624" s="10">
        <f t="shared" si="171"/>
        <v>0.56830977468278687</v>
      </c>
      <c r="AA624">
        <f t="shared" si="172"/>
        <v>20.230000000000018</v>
      </c>
    </row>
    <row r="625" spans="1:27">
      <c r="A625" s="1">
        <f t="shared" si="155"/>
        <v>21002004</v>
      </c>
      <c r="B625" s="1">
        <v>4</v>
      </c>
      <c r="C625" s="1">
        <v>2</v>
      </c>
      <c r="D625" s="2">
        <v>21</v>
      </c>
      <c r="E625" s="5">
        <v>490.93</v>
      </c>
      <c r="F625" s="5">
        <v>475.92</v>
      </c>
      <c r="G625" s="5">
        <v>20.75</v>
      </c>
      <c r="H625" s="5">
        <v>436.73</v>
      </c>
      <c r="I625" s="5">
        <v>441.23</v>
      </c>
      <c r="J625" s="5">
        <v>37.869999999999997</v>
      </c>
      <c r="K625" s="6">
        <f t="shared" si="156"/>
        <v>463.83000000000004</v>
      </c>
      <c r="L625" s="6">
        <f t="shared" si="157"/>
        <v>54.199999999999989</v>
      </c>
      <c r="M625" s="6">
        <f t="shared" si="158"/>
        <v>458.57500000000005</v>
      </c>
      <c r="N625" s="5">
        <f t="shared" si="159"/>
        <v>21.591082650020123</v>
      </c>
      <c r="O625" s="6">
        <f t="shared" si="160"/>
        <v>34.69</v>
      </c>
      <c r="P625" s="6">
        <f t="shared" si="161"/>
        <v>43.182165300040246</v>
      </c>
      <c r="Q625" s="6">
        <f t="shared" si="162"/>
        <v>-0.5381963441399723</v>
      </c>
      <c r="R625" s="9">
        <f t="shared" si="163"/>
        <v>0.45180689445375743</v>
      </c>
      <c r="S625" s="9">
        <f t="shared" si="164"/>
        <v>19.509999999999991</v>
      </c>
      <c r="T625">
        <f t="shared" si="165"/>
        <v>34.69</v>
      </c>
      <c r="U625" s="9">
        <f t="shared" si="166"/>
        <v>0.80334091074325231</v>
      </c>
      <c r="V625" s="9">
        <f t="shared" si="167"/>
        <v>0.24338751720702148</v>
      </c>
      <c r="W625" s="9">
        <f t="shared" si="168"/>
        <v>5.2549999999999955</v>
      </c>
      <c r="X625">
        <f t="shared" si="169"/>
        <v>458.57500000000005</v>
      </c>
      <c r="Y625" s="9">
        <f t="shared" si="170"/>
        <v>21.239092426871547</v>
      </c>
      <c r="Z625" s="10">
        <f t="shared" si="171"/>
        <v>0.56876532946374292</v>
      </c>
      <c r="AA625">
        <f t="shared" si="172"/>
        <v>54.199999999999989</v>
      </c>
    </row>
    <row r="626" spans="1:27">
      <c r="A626" s="1">
        <f t="shared" si="155"/>
        <v>8002006</v>
      </c>
      <c r="B626" s="1">
        <v>6</v>
      </c>
      <c r="C626" s="1">
        <v>2</v>
      </c>
      <c r="D626" s="2">
        <v>8</v>
      </c>
      <c r="E626" s="5">
        <v>155.72</v>
      </c>
      <c r="F626" s="5">
        <v>175.33</v>
      </c>
      <c r="G626" s="5">
        <v>14.18</v>
      </c>
      <c r="H626" s="5">
        <v>183.92</v>
      </c>
      <c r="I626" s="5">
        <v>184.72</v>
      </c>
      <c r="J626" s="5">
        <v>18.16</v>
      </c>
      <c r="K626" s="6">
        <f t="shared" si="156"/>
        <v>169.82</v>
      </c>
      <c r="L626" s="6">
        <f t="shared" si="157"/>
        <v>-28.199999999999989</v>
      </c>
      <c r="M626" s="6">
        <f t="shared" si="158"/>
        <v>180.02500000000001</v>
      </c>
      <c r="N626" s="5">
        <f t="shared" si="159"/>
        <v>11.520177950014487</v>
      </c>
      <c r="O626" s="6">
        <f t="shared" si="160"/>
        <v>-9.3899999999999864</v>
      </c>
      <c r="P626" s="6">
        <f t="shared" si="161"/>
        <v>23.040355900028974</v>
      </c>
      <c r="Q626" s="6">
        <f t="shared" si="162"/>
        <v>-0.24246257944685776</v>
      </c>
      <c r="R626" s="9">
        <f t="shared" si="163"/>
        <v>0.81639363912674401</v>
      </c>
      <c r="S626" s="9">
        <f t="shared" si="164"/>
        <v>18.810000000000002</v>
      </c>
      <c r="T626">
        <f t="shared" si="165"/>
        <v>9.3899999999999864</v>
      </c>
      <c r="U626" s="9">
        <f t="shared" si="166"/>
        <v>0.40754578795322244</v>
      </c>
      <c r="V626" s="9">
        <f t="shared" si="167"/>
        <v>0.885837010875963</v>
      </c>
      <c r="W626" s="9">
        <f t="shared" si="168"/>
        <v>10.205000000000013</v>
      </c>
      <c r="X626">
        <f t="shared" si="169"/>
        <v>180.02500000000001</v>
      </c>
      <c r="Y626" s="9">
        <f t="shared" si="170"/>
        <v>15.626928748941211</v>
      </c>
      <c r="Z626" s="10">
        <f t="shared" si="171"/>
        <v>0.56930835230128152</v>
      </c>
      <c r="AA626">
        <f t="shared" si="172"/>
        <v>28.199999999999989</v>
      </c>
    </row>
    <row r="627" spans="1:27">
      <c r="A627" s="1">
        <f t="shared" si="155"/>
        <v>24002003</v>
      </c>
      <c r="B627" s="1">
        <v>3</v>
      </c>
      <c r="C627" s="1">
        <v>2</v>
      </c>
      <c r="D627" s="2">
        <v>24</v>
      </c>
      <c r="E627" s="5">
        <v>329.91</v>
      </c>
      <c r="F627" s="5">
        <v>306.85000000000002</v>
      </c>
      <c r="G627" s="5">
        <v>14.97</v>
      </c>
      <c r="H627" s="5">
        <v>297.58</v>
      </c>
      <c r="I627" s="5">
        <v>262.60000000000002</v>
      </c>
      <c r="J627" s="5">
        <v>29.63</v>
      </c>
      <c r="K627" s="6">
        <f t="shared" si="156"/>
        <v>313.745</v>
      </c>
      <c r="L627" s="6">
        <f t="shared" si="157"/>
        <v>32.330000000000041</v>
      </c>
      <c r="M627" s="6">
        <f t="shared" si="158"/>
        <v>284.72500000000002</v>
      </c>
      <c r="N627" s="5">
        <f t="shared" si="159"/>
        <v>16.598477339804397</v>
      </c>
      <c r="O627" s="6">
        <f t="shared" si="160"/>
        <v>44.25</v>
      </c>
      <c r="P627" s="6">
        <f t="shared" si="161"/>
        <v>33.196954679608794</v>
      </c>
      <c r="Q627" s="6">
        <f t="shared" si="162"/>
        <v>-0.59329725350618634</v>
      </c>
      <c r="R627" s="9">
        <f t="shared" si="163"/>
        <v>0.35906908073474014</v>
      </c>
      <c r="S627" s="9">
        <f t="shared" si="164"/>
        <v>11.919999999999959</v>
      </c>
      <c r="T627">
        <f t="shared" si="165"/>
        <v>44.25</v>
      </c>
      <c r="U627" s="9">
        <f t="shared" si="166"/>
        <v>1.332953592492643</v>
      </c>
      <c r="V627" s="9">
        <f t="shared" si="167"/>
        <v>1.7483531414298972</v>
      </c>
      <c r="W627" s="9">
        <f t="shared" si="168"/>
        <v>29.019999999999982</v>
      </c>
      <c r="X627">
        <f t="shared" si="169"/>
        <v>284.72500000000002</v>
      </c>
      <c r="Y627" s="9">
        <f t="shared" si="170"/>
        <v>17.153681881241482</v>
      </c>
      <c r="Z627" s="10">
        <f t="shared" si="171"/>
        <v>0.56966305830727693</v>
      </c>
      <c r="AA627">
        <f t="shared" si="172"/>
        <v>32.330000000000041</v>
      </c>
    </row>
    <row r="628" spans="1:27">
      <c r="A628" s="1">
        <f t="shared" si="155"/>
        <v>22001004</v>
      </c>
      <c r="B628" s="1">
        <v>4</v>
      </c>
      <c r="C628" s="1">
        <v>1</v>
      </c>
      <c r="D628" s="2">
        <v>22</v>
      </c>
      <c r="E628" s="5">
        <v>414.32</v>
      </c>
      <c r="F628" s="5">
        <v>405.01</v>
      </c>
      <c r="G628" s="5">
        <v>33.57</v>
      </c>
      <c r="H628" s="5">
        <v>425.51</v>
      </c>
      <c r="I628" s="5">
        <v>412.62</v>
      </c>
      <c r="J628" s="5">
        <v>37.04</v>
      </c>
      <c r="K628" s="6">
        <f t="shared" si="156"/>
        <v>419.91499999999996</v>
      </c>
      <c r="L628" s="6">
        <f t="shared" si="157"/>
        <v>-11.189999999999998</v>
      </c>
      <c r="M628" s="6">
        <f t="shared" si="158"/>
        <v>408.815</v>
      </c>
      <c r="N628" s="5">
        <f t="shared" si="159"/>
        <v>24.994531901998084</v>
      </c>
      <c r="O628" s="6">
        <f t="shared" si="160"/>
        <v>-7.6100000000000136</v>
      </c>
      <c r="P628" s="6">
        <f t="shared" si="161"/>
        <v>49.989063803996167</v>
      </c>
      <c r="Q628" s="6">
        <f t="shared" si="162"/>
        <v>-9.804956688055351E-2</v>
      </c>
      <c r="R628" s="9">
        <f t="shared" si="163"/>
        <v>7.1615664058781517E-2</v>
      </c>
      <c r="S628" s="9">
        <f t="shared" si="164"/>
        <v>3.5799999999999841</v>
      </c>
      <c r="T628">
        <f t="shared" si="165"/>
        <v>7.6100000000000136</v>
      </c>
      <c r="U628" s="9">
        <f t="shared" si="166"/>
        <v>0.15223329706350019</v>
      </c>
      <c r="V628" s="9">
        <f t="shared" si="167"/>
        <v>0.44409713466618761</v>
      </c>
      <c r="W628" s="9">
        <f t="shared" si="168"/>
        <v>11.099999999999966</v>
      </c>
      <c r="X628">
        <f t="shared" si="169"/>
        <v>408.815</v>
      </c>
      <c r="Y628" s="9">
        <f t="shared" si="170"/>
        <v>16.356177487257483</v>
      </c>
      <c r="Z628" s="10">
        <f t="shared" si="171"/>
        <v>0.5699333294342418</v>
      </c>
      <c r="AA628">
        <f t="shared" si="172"/>
        <v>11.189999999999998</v>
      </c>
    </row>
    <row r="629" spans="1:27">
      <c r="A629" s="1">
        <f t="shared" si="155"/>
        <v>27002001</v>
      </c>
      <c r="B629" s="1">
        <v>1</v>
      </c>
      <c r="C629" s="1">
        <v>2</v>
      </c>
      <c r="D629" s="2">
        <v>27</v>
      </c>
      <c r="E629" s="5">
        <v>201.48</v>
      </c>
      <c r="F629" s="5">
        <v>224.99</v>
      </c>
      <c r="G629" s="5">
        <v>12.99</v>
      </c>
      <c r="H629" s="5">
        <v>203.4</v>
      </c>
      <c r="I629" s="5">
        <v>195.45</v>
      </c>
      <c r="J629" s="5">
        <v>17.690000000000001</v>
      </c>
      <c r="K629" s="6">
        <f t="shared" si="156"/>
        <v>202.44</v>
      </c>
      <c r="L629" s="6">
        <f t="shared" si="157"/>
        <v>-1.9200000000000159</v>
      </c>
      <c r="M629" s="6">
        <f t="shared" si="158"/>
        <v>210.22</v>
      </c>
      <c r="N629" s="5">
        <f t="shared" si="159"/>
        <v>10.973561409132408</v>
      </c>
      <c r="O629" s="6">
        <f t="shared" si="160"/>
        <v>29.54000000000002</v>
      </c>
      <c r="P629" s="6">
        <f t="shared" si="161"/>
        <v>21.947122818264816</v>
      </c>
      <c r="Q629" s="6">
        <f t="shared" si="162"/>
        <v>-0.29936293302430145</v>
      </c>
      <c r="R629" s="9">
        <f t="shared" si="163"/>
        <v>1.4334452976140646</v>
      </c>
      <c r="S629" s="9">
        <f t="shared" si="164"/>
        <v>31.460000000000036</v>
      </c>
      <c r="T629">
        <f t="shared" si="165"/>
        <v>29.54000000000002</v>
      </c>
      <c r="U629" s="9">
        <f t="shared" si="166"/>
        <v>1.345962304244102</v>
      </c>
      <c r="V629" s="9">
        <f t="shared" si="167"/>
        <v>0.70897675876906618</v>
      </c>
      <c r="W629" s="9">
        <f t="shared" si="168"/>
        <v>7.7800000000000011</v>
      </c>
      <c r="X629">
        <f t="shared" si="169"/>
        <v>210.22</v>
      </c>
      <c r="Y629" s="9">
        <f t="shared" si="170"/>
        <v>19.156952985659778</v>
      </c>
      <c r="Z629" s="10">
        <f t="shared" si="171"/>
        <v>0.57022977824733068</v>
      </c>
      <c r="AA629">
        <f t="shared" si="172"/>
        <v>1.9200000000000159</v>
      </c>
    </row>
    <row r="630" spans="1:27">
      <c r="A630" s="1">
        <f t="shared" ref="A630:A693" si="173">1000000*D630+1000*C630+ABS(B630)</f>
        <v>1003006</v>
      </c>
      <c r="B630" s="1">
        <v>6</v>
      </c>
      <c r="C630" s="1">
        <v>3</v>
      </c>
      <c r="D630" s="2">
        <v>1</v>
      </c>
      <c r="E630" s="5">
        <v>459.22</v>
      </c>
      <c r="F630" s="5">
        <v>464.97</v>
      </c>
      <c r="G630" s="5">
        <v>52.68</v>
      </c>
      <c r="H630" s="5">
        <v>465.9</v>
      </c>
      <c r="I630" s="5">
        <v>490.03</v>
      </c>
      <c r="J630" s="5">
        <v>56.8</v>
      </c>
      <c r="K630" s="6">
        <f t="shared" ref="K630:K693" si="174" xml:space="preserve"> 0.5*(E630+H630)</f>
        <v>462.56</v>
      </c>
      <c r="L630" s="6">
        <f t="shared" ref="L630:L693" si="175">E630-H630</f>
        <v>-6.67999999999995</v>
      </c>
      <c r="M630" s="6">
        <f t="shared" ref="M630:M693" si="176">0.5*(F630+I630)</f>
        <v>477.5</v>
      </c>
      <c r="N630" s="5">
        <f t="shared" ref="N630:N693" si="177">0.5*P630</f>
        <v>38.734423966286109</v>
      </c>
      <c r="O630" s="6">
        <f t="shared" ref="O630:O693" si="178">F630-I630</f>
        <v>-25.059999999999945</v>
      </c>
      <c r="P630" s="6">
        <f t="shared" ref="P630:P693" si="179">SQRT(G630*G630+J630*J630)</f>
        <v>77.468847932572217</v>
      </c>
      <c r="Q630" s="6">
        <f t="shared" ref="Q630:Q693" si="180">(G630*G630-J630*J630)/(G630*G630+J630*J630)</f>
        <v>-7.5158449103665773E-2</v>
      </c>
      <c r="R630" s="9">
        <f t="shared" ref="R630:R693" si="181">ABS(O630-L630)/P630</f>
        <v>0.23725665852159936</v>
      </c>
      <c r="S630" s="9">
        <f t="shared" ref="S630:S693" si="182">ABS(O630-L630)</f>
        <v>18.379999999999995</v>
      </c>
      <c r="T630">
        <f t="shared" ref="T630:T693" si="183">ABS(O630)</f>
        <v>25.059999999999945</v>
      </c>
      <c r="U630" s="9">
        <f t="shared" ref="U630:U693" si="184">ABS(O630)/P630</f>
        <v>0.32348486738581439</v>
      </c>
      <c r="V630" s="9">
        <f t="shared" ref="V630:V693" si="185">ABS(M630-K630)/N630</f>
        <v>0.38570342527885687</v>
      </c>
      <c r="W630" s="9">
        <f t="shared" ref="W630:W693" si="186">ABS(M630-K630)</f>
        <v>14.939999999999998</v>
      </c>
      <c r="X630">
        <f t="shared" ref="X630:X693" si="187">ABS(M630)</f>
        <v>477.5</v>
      </c>
      <c r="Y630" s="9">
        <f t="shared" ref="Y630:Y693" si="188">ABS(M630)/N630</f>
        <v>12.32753584810269</v>
      </c>
      <c r="Z630" s="10">
        <f t="shared" ref="Z630:Z693" si="189">SQRT(0.007684*B630*B630+0.005376*C630*C630+0.000406*D630*D630)</f>
        <v>0.57045069900912559</v>
      </c>
      <c r="AA630">
        <f t="shared" si="172"/>
        <v>6.67999999999995</v>
      </c>
    </row>
    <row r="631" spans="1:27">
      <c r="A631" s="1">
        <f t="shared" si="173"/>
        <v>13005004</v>
      </c>
      <c r="B631" s="1">
        <v>4</v>
      </c>
      <c r="C631" s="1">
        <v>5</v>
      </c>
      <c r="D631" s="2">
        <v>13</v>
      </c>
      <c r="E631" s="5">
        <v>129.99</v>
      </c>
      <c r="F631" s="5">
        <v>137.15</v>
      </c>
      <c r="G631" s="5">
        <v>13.28</v>
      </c>
      <c r="H631" s="5">
        <v>157.97</v>
      </c>
      <c r="I631" s="5">
        <v>175.34</v>
      </c>
      <c r="J631" s="5">
        <v>24.7</v>
      </c>
      <c r="K631" s="6">
        <f t="shared" si="174"/>
        <v>143.98000000000002</v>
      </c>
      <c r="L631" s="6">
        <f t="shared" si="175"/>
        <v>-27.97999999999999</v>
      </c>
      <c r="M631" s="6">
        <f t="shared" si="176"/>
        <v>156.245</v>
      </c>
      <c r="N631" s="5">
        <f t="shared" si="177"/>
        <v>14.021843673354798</v>
      </c>
      <c r="O631" s="6">
        <f t="shared" si="178"/>
        <v>-38.19</v>
      </c>
      <c r="P631" s="6">
        <f t="shared" si="179"/>
        <v>28.043687346709596</v>
      </c>
      <c r="Q631" s="6">
        <f t="shared" si="180"/>
        <v>-0.55150674856735682</v>
      </c>
      <c r="R631" s="9">
        <f t="shared" si="181"/>
        <v>0.36407480492032945</v>
      </c>
      <c r="S631" s="9">
        <f t="shared" si="182"/>
        <v>10.210000000000008</v>
      </c>
      <c r="T631">
        <f t="shared" si="183"/>
        <v>38.19</v>
      </c>
      <c r="U631" s="9">
        <f t="shared" si="184"/>
        <v>1.361803800186814</v>
      </c>
      <c r="V631" s="9">
        <f t="shared" si="185"/>
        <v>0.87470665667930114</v>
      </c>
      <c r="W631" s="9">
        <f t="shared" si="186"/>
        <v>12.264999999999986</v>
      </c>
      <c r="X631">
        <f t="shared" si="187"/>
        <v>156.245</v>
      </c>
      <c r="Y631" s="9">
        <f t="shared" si="188"/>
        <v>11.142971184089488</v>
      </c>
      <c r="Z631" s="10">
        <f t="shared" si="189"/>
        <v>0.57092731586428758</v>
      </c>
      <c r="AA631">
        <f t="shared" ref="AA631:AA694" si="190">ABS(L631)</f>
        <v>27.97999999999999</v>
      </c>
    </row>
    <row r="632" spans="1:27">
      <c r="A632" s="1">
        <f t="shared" si="173"/>
        <v>17004004</v>
      </c>
      <c r="B632" s="1">
        <v>4</v>
      </c>
      <c r="C632" s="1">
        <v>4</v>
      </c>
      <c r="D632" s="2">
        <v>17</v>
      </c>
      <c r="E632" s="5">
        <v>797.35</v>
      </c>
      <c r="F632" s="5">
        <v>785.16</v>
      </c>
      <c r="G632" s="5">
        <v>55.53</v>
      </c>
      <c r="H632" s="5">
        <v>818.59</v>
      </c>
      <c r="I632" s="5">
        <v>875.87</v>
      </c>
      <c r="J632" s="5">
        <v>57.62</v>
      </c>
      <c r="K632" s="6">
        <f t="shared" si="174"/>
        <v>807.97</v>
      </c>
      <c r="L632" s="6">
        <f t="shared" si="175"/>
        <v>-21.240000000000009</v>
      </c>
      <c r="M632" s="6">
        <f t="shared" si="176"/>
        <v>830.51499999999999</v>
      </c>
      <c r="N632" s="5">
        <f t="shared" si="177"/>
        <v>40.011389940865591</v>
      </c>
      <c r="O632" s="6">
        <f t="shared" si="178"/>
        <v>-90.710000000000036</v>
      </c>
      <c r="P632" s="6">
        <f t="shared" si="179"/>
        <v>80.022779881731182</v>
      </c>
      <c r="Q632" s="6">
        <f t="shared" si="180"/>
        <v>-3.6929512632437621E-2</v>
      </c>
      <c r="R632" s="9">
        <f t="shared" si="181"/>
        <v>0.86812780189181726</v>
      </c>
      <c r="S632" s="9">
        <f t="shared" si="182"/>
        <v>69.470000000000027</v>
      </c>
      <c r="T632">
        <f t="shared" si="183"/>
        <v>90.710000000000036</v>
      </c>
      <c r="U632" s="9">
        <f t="shared" si="184"/>
        <v>1.1335522226803907</v>
      </c>
      <c r="V632" s="9">
        <f t="shared" si="185"/>
        <v>0.56346455430116527</v>
      </c>
      <c r="W632" s="9">
        <f t="shared" si="186"/>
        <v>22.544999999999959</v>
      </c>
      <c r="X632">
        <f t="shared" si="187"/>
        <v>830.51499999999999</v>
      </c>
      <c r="Y632" s="9">
        <f t="shared" si="188"/>
        <v>20.756964485049153</v>
      </c>
      <c r="Z632" s="10">
        <f t="shared" si="189"/>
        <v>0.57122149819487711</v>
      </c>
      <c r="AA632">
        <f t="shared" si="190"/>
        <v>21.240000000000009</v>
      </c>
    </row>
    <row r="633" spans="1:27">
      <c r="A633" s="1">
        <f t="shared" si="173"/>
        <v>5006004</v>
      </c>
      <c r="B633" s="1">
        <v>4</v>
      </c>
      <c r="C633" s="1">
        <v>6</v>
      </c>
      <c r="D633" s="2">
        <v>5</v>
      </c>
      <c r="E633" s="5">
        <v>90.59</v>
      </c>
      <c r="F633" s="5">
        <v>93.59</v>
      </c>
      <c r="G633" s="5">
        <v>10.77</v>
      </c>
      <c r="H633" s="5">
        <v>112.5</v>
      </c>
      <c r="I633" s="5">
        <v>117.65</v>
      </c>
      <c r="J633" s="5">
        <v>11.17</v>
      </c>
      <c r="K633" s="6">
        <f t="shared" si="174"/>
        <v>101.545</v>
      </c>
      <c r="L633" s="6">
        <f t="shared" si="175"/>
        <v>-21.909999999999997</v>
      </c>
      <c r="M633" s="6">
        <f t="shared" si="176"/>
        <v>105.62</v>
      </c>
      <c r="N633" s="5">
        <f t="shared" si="177"/>
        <v>7.7582504471046816</v>
      </c>
      <c r="O633" s="6">
        <f t="shared" si="178"/>
        <v>-24.060000000000002</v>
      </c>
      <c r="P633" s="6">
        <f t="shared" si="179"/>
        <v>15.516500894209363</v>
      </c>
      <c r="Q633" s="6">
        <f t="shared" si="180"/>
        <v>-3.645096522787257E-2</v>
      </c>
      <c r="R633" s="9">
        <f t="shared" si="181"/>
        <v>0.13856216776311783</v>
      </c>
      <c r="S633" s="9">
        <f t="shared" si="182"/>
        <v>2.1500000000000057</v>
      </c>
      <c r="T633">
        <f t="shared" si="183"/>
        <v>24.060000000000002</v>
      </c>
      <c r="U633" s="9">
        <f t="shared" si="184"/>
        <v>1.5506073285491193</v>
      </c>
      <c r="V633" s="9">
        <f t="shared" si="185"/>
        <v>0.52524728710205026</v>
      </c>
      <c r="W633" s="9">
        <f t="shared" si="186"/>
        <v>4.0750000000000028</v>
      </c>
      <c r="X633">
        <f t="shared" si="187"/>
        <v>105.62</v>
      </c>
      <c r="Y633" s="9">
        <f t="shared" si="188"/>
        <v>13.613894101526016</v>
      </c>
      <c r="Z633" s="10">
        <f t="shared" si="189"/>
        <v>0.57151552909785397</v>
      </c>
      <c r="AA633">
        <f t="shared" si="190"/>
        <v>21.909999999999997</v>
      </c>
    </row>
    <row r="634" spans="1:27">
      <c r="A634" s="1">
        <f t="shared" si="173"/>
        <v>2003006</v>
      </c>
      <c r="B634" s="1">
        <v>6</v>
      </c>
      <c r="C634" s="1">
        <v>3</v>
      </c>
      <c r="D634" s="2">
        <v>2</v>
      </c>
      <c r="E634" s="5">
        <v>465.87</v>
      </c>
      <c r="F634" s="5">
        <v>415.68</v>
      </c>
      <c r="G634" s="5">
        <v>28.43</v>
      </c>
      <c r="H634" s="5">
        <v>431.22</v>
      </c>
      <c r="I634" s="5">
        <v>445.78</v>
      </c>
      <c r="J634" s="5">
        <v>49.8</v>
      </c>
      <c r="K634" s="6">
        <f t="shared" si="174"/>
        <v>448.54500000000002</v>
      </c>
      <c r="L634" s="6">
        <f t="shared" si="175"/>
        <v>34.649999999999977</v>
      </c>
      <c r="M634" s="6">
        <f t="shared" si="176"/>
        <v>430.73</v>
      </c>
      <c r="N634" s="5">
        <f t="shared" si="177"/>
        <v>28.671871668937136</v>
      </c>
      <c r="O634" s="6">
        <f t="shared" si="178"/>
        <v>-30.099999999999966</v>
      </c>
      <c r="P634" s="6">
        <f t="shared" si="179"/>
        <v>57.343743337874272</v>
      </c>
      <c r="Q634" s="6">
        <f t="shared" si="180"/>
        <v>-0.50840027030340151</v>
      </c>
      <c r="R634" s="9">
        <f t="shared" si="181"/>
        <v>1.1291554445353762</v>
      </c>
      <c r="S634" s="9">
        <f t="shared" si="182"/>
        <v>64.749999999999943</v>
      </c>
      <c r="T634">
        <f t="shared" si="183"/>
        <v>30.099999999999966</v>
      </c>
      <c r="U634" s="9">
        <f t="shared" si="184"/>
        <v>0.52490469313536392</v>
      </c>
      <c r="V634" s="9">
        <f t="shared" si="185"/>
        <v>0.62134067164162909</v>
      </c>
      <c r="W634" s="9">
        <f t="shared" si="186"/>
        <v>17.814999999999998</v>
      </c>
      <c r="X634">
        <f t="shared" si="187"/>
        <v>430.73</v>
      </c>
      <c r="Y634" s="9">
        <f t="shared" si="188"/>
        <v>15.022737440145885</v>
      </c>
      <c r="Z634" s="10">
        <f t="shared" si="189"/>
        <v>0.57151727882890813</v>
      </c>
      <c r="AA634">
        <f t="shared" si="190"/>
        <v>34.649999999999977</v>
      </c>
    </row>
    <row r="635" spans="1:27">
      <c r="A635" s="1">
        <f t="shared" si="173"/>
        <v>26002002</v>
      </c>
      <c r="B635" s="1">
        <v>2</v>
      </c>
      <c r="C635" s="1">
        <v>2</v>
      </c>
      <c r="D635" s="2">
        <v>26</v>
      </c>
      <c r="E635" s="5">
        <v>31.53</v>
      </c>
      <c r="F635" s="5">
        <v>28.56</v>
      </c>
      <c r="G635" s="5">
        <v>6.78</v>
      </c>
      <c r="H635" s="5">
        <v>33.85</v>
      </c>
      <c r="I635" s="5">
        <v>15.23</v>
      </c>
      <c r="J635" s="5">
        <v>8.73</v>
      </c>
      <c r="K635" s="6">
        <f t="shared" si="174"/>
        <v>32.69</v>
      </c>
      <c r="L635" s="6">
        <f t="shared" si="175"/>
        <v>-2.3200000000000003</v>
      </c>
      <c r="M635" s="6">
        <f t="shared" si="176"/>
        <v>21.895</v>
      </c>
      <c r="N635" s="5">
        <f t="shared" si="177"/>
        <v>5.5267825178850671</v>
      </c>
      <c r="O635" s="6">
        <f t="shared" si="178"/>
        <v>13.329999999999998</v>
      </c>
      <c r="P635" s="6">
        <f t="shared" si="179"/>
        <v>11.053565035770134</v>
      </c>
      <c r="Q635" s="6">
        <f t="shared" si="180"/>
        <v>-0.24753788018297398</v>
      </c>
      <c r="R635" s="9">
        <f t="shared" si="181"/>
        <v>1.4158328059187664</v>
      </c>
      <c r="S635" s="9">
        <f t="shared" si="182"/>
        <v>15.649999999999999</v>
      </c>
      <c r="T635">
        <f t="shared" si="183"/>
        <v>13.329999999999998</v>
      </c>
      <c r="U635" s="9">
        <f t="shared" si="184"/>
        <v>1.2059457701531728</v>
      </c>
      <c r="V635" s="9">
        <f t="shared" si="185"/>
        <v>1.9532159923186048</v>
      </c>
      <c r="W635" s="9">
        <f t="shared" si="186"/>
        <v>10.794999999999998</v>
      </c>
      <c r="X635">
        <f t="shared" si="187"/>
        <v>21.895</v>
      </c>
      <c r="Y635" s="9">
        <f t="shared" si="188"/>
        <v>3.9616178000755773</v>
      </c>
      <c r="Z635" s="10">
        <f t="shared" si="189"/>
        <v>0.57157326739447845</v>
      </c>
      <c r="AA635">
        <f t="shared" si="190"/>
        <v>2.3200000000000003</v>
      </c>
    </row>
    <row r="636" spans="1:27">
      <c r="A636" s="1">
        <f t="shared" si="173"/>
        <v>1005005</v>
      </c>
      <c r="B636" s="1">
        <v>5</v>
      </c>
      <c r="C636" s="1">
        <v>5</v>
      </c>
      <c r="D636" s="2">
        <v>1</v>
      </c>
      <c r="E636" s="5">
        <v>13.58</v>
      </c>
      <c r="F636" s="5">
        <v>15.06</v>
      </c>
      <c r="G636" s="5">
        <v>7.1</v>
      </c>
      <c r="H636" s="5">
        <v>25.14</v>
      </c>
      <c r="I636" s="5">
        <v>28.29</v>
      </c>
      <c r="J636" s="5">
        <v>7.81</v>
      </c>
      <c r="K636" s="6">
        <f t="shared" si="174"/>
        <v>19.36</v>
      </c>
      <c r="L636" s="6">
        <f t="shared" si="175"/>
        <v>-11.56</v>
      </c>
      <c r="M636" s="6">
        <f t="shared" si="176"/>
        <v>21.675000000000001</v>
      </c>
      <c r="N636" s="5">
        <f t="shared" si="177"/>
        <v>5.2774544052980694</v>
      </c>
      <c r="O636" s="6">
        <f t="shared" si="178"/>
        <v>-13.229999999999999</v>
      </c>
      <c r="P636" s="6">
        <f t="shared" si="179"/>
        <v>10.554908810596139</v>
      </c>
      <c r="Q636" s="6">
        <f t="shared" si="180"/>
        <v>-9.5022624434389108E-2</v>
      </c>
      <c r="R636" s="9">
        <f t="shared" si="181"/>
        <v>0.15822022055969587</v>
      </c>
      <c r="S636" s="9">
        <f t="shared" si="182"/>
        <v>1.6699999999999982</v>
      </c>
      <c r="T636">
        <f t="shared" si="183"/>
        <v>13.229999999999999</v>
      </c>
      <c r="U636" s="9">
        <f t="shared" si="184"/>
        <v>1.2534452203621427</v>
      </c>
      <c r="V636" s="9">
        <f t="shared" si="185"/>
        <v>0.43865845580322937</v>
      </c>
      <c r="W636" s="9">
        <f t="shared" si="186"/>
        <v>2.3150000000000013</v>
      </c>
      <c r="X636">
        <f t="shared" si="187"/>
        <v>21.675000000000001</v>
      </c>
      <c r="Y636" s="9">
        <f t="shared" si="188"/>
        <v>4.1070937492591755</v>
      </c>
      <c r="Z636" s="10">
        <f t="shared" si="189"/>
        <v>0.571756941365822</v>
      </c>
      <c r="AA636">
        <f t="shared" si="190"/>
        <v>11.56</v>
      </c>
    </row>
    <row r="637" spans="1:27">
      <c r="A637" s="1">
        <f t="shared" si="173"/>
        <v>9007002</v>
      </c>
      <c r="B637" s="1">
        <v>2</v>
      </c>
      <c r="C637" s="1">
        <v>7</v>
      </c>
      <c r="D637" s="2">
        <v>9</v>
      </c>
      <c r="E637" s="5">
        <v>265.89999999999998</v>
      </c>
      <c r="F637" s="5">
        <v>249.85</v>
      </c>
      <c r="G637" s="5">
        <v>20.47</v>
      </c>
      <c r="H637" s="5">
        <v>246.43</v>
      </c>
      <c r="I637" s="5">
        <v>244.36</v>
      </c>
      <c r="J637" s="5">
        <v>14.72</v>
      </c>
      <c r="K637" s="6">
        <f t="shared" si="174"/>
        <v>256.16499999999996</v>
      </c>
      <c r="L637" s="6">
        <f t="shared" si="175"/>
        <v>19.46999999999997</v>
      </c>
      <c r="M637" s="6">
        <f t="shared" si="176"/>
        <v>247.10500000000002</v>
      </c>
      <c r="N637" s="5">
        <f t="shared" si="177"/>
        <v>12.606538977847965</v>
      </c>
      <c r="O637" s="6">
        <f t="shared" si="178"/>
        <v>5.4899999999999807</v>
      </c>
      <c r="P637" s="6">
        <f t="shared" si="179"/>
        <v>25.21307795569593</v>
      </c>
      <c r="Q637" s="6">
        <f t="shared" si="180"/>
        <v>0.31829907630856275</v>
      </c>
      <c r="R637" s="9">
        <f t="shared" si="181"/>
        <v>0.55447415125457711</v>
      </c>
      <c r="S637" s="9">
        <f t="shared" si="182"/>
        <v>13.97999999999999</v>
      </c>
      <c r="T637">
        <f t="shared" si="183"/>
        <v>5.4899999999999807</v>
      </c>
      <c r="U637" s="9">
        <f t="shared" si="184"/>
        <v>0.21774414094332045</v>
      </c>
      <c r="V637" s="9">
        <f t="shared" si="185"/>
        <v>0.71867465098232364</v>
      </c>
      <c r="W637" s="9">
        <f t="shared" si="186"/>
        <v>9.0599999999999454</v>
      </c>
      <c r="X637">
        <f t="shared" si="187"/>
        <v>247.10500000000002</v>
      </c>
      <c r="Y637" s="9">
        <f t="shared" si="188"/>
        <v>19.601335500109069</v>
      </c>
      <c r="Z637" s="10">
        <f t="shared" si="189"/>
        <v>0.57187935790689282</v>
      </c>
      <c r="AA637">
        <f t="shared" si="190"/>
        <v>19.46999999999997</v>
      </c>
    </row>
    <row r="638" spans="1:27">
      <c r="A638" s="1">
        <f t="shared" si="173"/>
        <v>11004005</v>
      </c>
      <c r="B638" s="1">
        <v>5</v>
      </c>
      <c r="C638" s="1">
        <v>4</v>
      </c>
      <c r="D638" s="2">
        <v>11</v>
      </c>
      <c r="E638" s="5">
        <v>81.5</v>
      </c>
      <c r="F638" s="5">
        <v>88.86</v>
      </c>
      <c r="G638" s="5">
        <v>10.85</v>
      </c>
      <c r="H638" s="5">
        <v>58.36</v>
      </c>
      <c r="I638" s="5">
        <v>53.26</v>
      </c>
      <c r="J638" s="5">
        <v>11.84</v>
      </c>
      <c r="K638" s="6">
        <f t="shared" si="174"/>
        <v>69.930000000000007</v>
      </c>
      <c r="L638" s="6">
        <f t="shared" si="175"/>
        <v>23.14</v>
      </c>
      <c r="M638" s="6">
        <f t="shared" si="176"/>
        <v>71.06</v>
      </c>
      <c r="N638" s="5">
        <f t="shared" si="177"/>
        <v>8.0297587136849877</v>
      </c>
      <c r="O638" s="6">
        <f t="shared" si="178"/>
        <v>35.6</v>
      </c>
      <c r="P638" s="6">
        <f t="shared" si="179"/>
        <v>16.059517427369975</v>
      </c>
      <c r="Q638" s="6">
        <f t="shared" si="180"/>
        <v>-8.7097303264224726E-2</v>
      </c>
      <c r="R638" s="9">
        <f t="shared" si="181"/>
        <v>0.77586391100174812</v>
      </c>
      <c r="S638" s="9">
        <f t="shared" si="182"/>
        <v>12.46</v>
      </c>
      <c r="T638">
        <f t="shared" si="183"/>
        <v>35.6</v>
      </c>
      <c r="U638" s="9">
        <f t="shared" si="184"/>
        <v>2.2167540314335659</v>
      </c>
      <c r="V638" s="9">
        <f t="shared" si="185"/>
        <v>0.14072651997302918</v>
      </c>
      <c r="W638" s="9">
        <f t="shared" si="186"/>
        <v>1.1299999999999955</v>
      </c>
      <c r="X638">
        <f t="shared" si="187"/>
        <v>71.06</v>
      </c>
      <c r="Y638" s="9">
        <f t="shared" si="188"/>
        <v>8.8495809816668078</v>
      </c>
      <c r="Z638" s="10">
        <f t="shared" si="189"/>
        <v>0.57205069705402856</v>
      </c>
      <c r="AA638">
        <f t="shared" si="190"/>
        <v>23.14</v>
      </c>
    </row>
    <row r="639" spans="1:27">
      <c r="A639" s="1">
        <f t="shared" si="173"/>
        <v>20005002</v>
      </c>
      <c r="B639" s="1">
        <v>2</v>
      </c>
      <c r="C639" s="1">
        <v>5</v>
      </c>
      <c r="D639" s="2">
        <v>20</v>
      </c>
      <c r="E639" s="5">
        <v>695</v>
      </c>
      <c r="F639" s="5">
        <v>699.66</v>
      </c>
      <c r="G639" s="5">
        <v>43.74</v>
      </c>
      <c r="H639" s="5">
        <v>700.04</v>
      </c>
      <c r="I639" s="5">
        <v>694.1</v>
      </c>
      <c r="J639" s="5">
        <v>51.86</v>
      </c>
      <c r="K639" s="6">
        <f t="shared" si="174"/>
        <v>697.52</v>
      </c>
      <c r="L639" s="6">
        <f t="shared" si="175"/>
        <v>-5.0399999999999636</v>
      </c>
      <c r="M639" s="6">
        <f t="shared" si="176"/>
        <v>696.88</v>
      </c>
      <c r="N639" s="5">
        <f t="shared" si="177"/>
        <v>33.921406220851168</v>
      </c>
      <c r="O639" s="6">
        <f t="shared" si="178"/>
        <v>5.5599999999999454</v>
      </c>
      <c r="P639" s="6">
        <f t="shared" si="179"/>
        <v>67.842812441702335</v>
      </c>
      <c r="Q639" s="6">
        <f t="shared" si="180"/>
        <v>-0.16865772375514679</v>
      </c>
      <c r="R639" s="9">
        <f t="shared" si="181"/>
        <v>0.15624352261499391</v>
      </c>
      <c r="S639" s="9">
        <f t="shared" si="182"/>
        <v>10.599999999999909</v>
      </c>
      <c r="T639">
        <f t="shared" si="183"/>
        <v>5.5599999999999454</v>
      </c>
      <c r="U639" s="9">
        <f t="shared" si="184"/>
        <v>8.1954149598053305E-2</v>
      </c>
      <c r="V639" s="9">
        <f t="shared" si="185"/>
        <v>1.8867142353508459E-2</v>
      </c>
      <c r="W639" s="9">
        <f t="shared" si="186"/>
        <v>0.63999999999998636</v>
      </c>
      <c r="X639">
        <f t="shared" si="187"/>
        <v>696.88</v>
      </c>
      <c r="Y639" s="9">
        <f t="shared" si="188"/>
        <v>20.54395963017696</v>
      </c>
      <c r="Z639" s="10">
        <f t="shared" si="189"/>
        <v>0.57230760959470039</v>
      </c>
      <c r="AA639">
        <f t="shared" si="190"/>
        <v>5.0399999999999636</v>
      </c>
    </row>
    <row r="640" spans="1:27">
      <c r="A640" s="1">
        <f t="shared" si="173"/>
        <v>24004001</v>
      </c>
      <c r="B640" s="1">
        <v>1</v>
      </c>
      <c r="C640" s="1">
        <v>4</v>
      </c>
      <c r="D640" s="2">
        <v>24</v>
      </c>
      <c r="E640" s="5">
        <v>562.79</v>
      </c>
      <c r="F640" s="5">
        <v>498.46</v>
      </c>
      <c r="G640" s="5">
        <v>35.21</v>
      </c>
      <c r="H640" s="5">
        <v>571.9</v>
      </c>
      <c r="I640" s="5">
        <v>439.21</v>
      </c>
      <c r="J640" s="5">
        <v>21.14</v>
      </c>
      <c r="K640" s="6">
        <f t="shared" si="174"/>
        <v>567.34500000000003</v>
      </c>
      <c r="L640" s="6">
        <f t="shared" si="175"/>
        <v>-9.1100000000000136</v>
      </c>
      <c r="M640" s="6">
        <f t="shared" si="176"/>
        <v>468.83499999999998</v>
      </c>
      <c r="N640" s="5">
        <f t="shared" si="177"/>
        <v>20.534383969333</v>
      </c>
      <c r="O640" s="6">
        <f t="shared" si="178"/>
        <v>59.25</v>
      </c>
      <c r="P640" s="6">
        <f t="shared" si="179"/>
        <v>41.068767938665999</v>
      </c>
      <c r="Q640" s="6">
        <f t="shared" si="180"/>
        <v>0.47007230987789544</v>
      </c>
      <c r="R640" s="9">
        <f t="shared" si="181"/>
        <v>1.6645252202864231</v>
      </c>
      <c r="S640" s="9">
        <f t="shared" si="182"/>
        <v>68.360000000000014</v>
      </c>
      <c r="T640">
        <f t="shared" si="183"/>
        <v>59.25</v>
      </c>
      <c r="U640" s="9">
        <f t="shared" si="184"/>
        <v>1.4427021547976968</v>
      </c>
      <c r="V640" s="9">
        <f t="shared" si="185"/>
        <v>4.7973194689998708</v>
      </c>
      <c r="W640" s="9">
        <f t="shared" si="186"/>
        <v>98.510000000000048</v>
      </c>
      <c r="X640">
        <f t="shared" si="187"/>
        <v>468.83499999999998</v>
      </c>
      <c r="Y640" s="9">
        <f t="shared" si="188"/>
        <v>22.83170513905749</v>
      </c>
      <c r="Z640" s="10">
        <f t="shared" si="189"/>
        <v>0.57232508244877744</v>
      </c>
      <c r="AA640">
        <f t="shared" si="190"/>
        <v>9.1100000000000136</v>
      </c>
    </row>
    <row r="641" spans="1:27">
      <c r="A641" s="1">
        <f t="shared" si="173"/>
        <v>2005005</v>
      </c>
      <c r="B641" s="1">
        <v>5</v>
      </c>
      <c r="C641" s="1">
        <v>5</v>
      </c>
      <c r="D641" s="2">
        <v>2</v>
      </c>
      <c r="E641" s="5">
        <v>146.61000000000001</v>
      </c>
      <c r="F641" s="5">
        <v>145.88</v>
      </c>
      <c r="G641" s="5">
        <v>12.64</v>
      </c>
      <c r="H641" s="5">
        <v>102.62</v>
      </c>
      <c r="I641" s="5">
        <v>119.66</v>
      </c>
      <c r="J641" s="5">
        <v>15.22</v>
      </c>
      <c r="K641" s="6">
        <f t="shared" si="174"/>
        <v>124.61500000000001</v>
      </c>
      <c r="L641" s="6">
        <f t="shared" si="175"/>
        <v>43.990000000000009</v>
      </c>
      <c r="M641" s="6">
        <f t="shared" si="176"/>
        <v>132.76999999999998</v>
      </c>
      <c r="N641" s="5">
        <f t="shared" si="177"/>
        <v>9.8921433471214915</v>
      </c>
      <c r="O641" s="6">
        <f t="shared" si="178"/>
        <v>26.22</v>
      </c>
      <c r="P641" s="6">
        <f t="shared" si="179"/>
        <v>19.784286694242983</v>
      </c>
      <c r="Q641" s="6">
        <f t="shared" si="180"/>
        <v>-0.18363693034045442</v>
      </c>
      <c r="R641" s="9">
        <f t="shared" si="181"/>
        <v>0.8981875502830684</v>
      </c>
      <c r="S641" s="9">
        <f t="shared" si="182"/>
        <v>17.77000000000001</v>
      </c>
      <c r="T641">
        <f t="shared" si="183"/>
        <v>26.22</v>
      </c>
      <c r="U641" s="9">
        <f t="shared" si="184"/>
        <v>1.325294179427239</v>
      </c>
      <c r="V641" s="9">
        <f t="shared" si="185"/>
        <v>0.82439161199306632</v>
      </c>
      <c r="W641" s="9">
        <f t="shared" si="186"/>
        <v>8.1549999999999727</v>
      </c>
      <c r="X641">
        <f t="shared" si="187"/>
        <v>132.76999999999998</v>
      </c>
      <c r="Y641" s="9">
        <f t="shared" si="188"/>
        <v>13.421762639401566</v>
      </c>
      <c r="Z641" s="10">
        <f t="shared" si="189"/>
        <v>0.57282108899725404</v>
      </c>
      <c r="AA641">
        <f t="shared" si="190"/>
        <v>43.990000000000009</v>
      </c>
    </row>
    <row r="642" spans="1:27">
      <c r="A642" s="1">
        <f t="shared" si="173"/>
        <v>16006002</v>
      </c>
      <c r="B642" s="1">
        <v>2</v>
      </c>
      <c r="C642" s="1">
        <v>6</v>
      </c>
      <c r="D642" s="2">
        <v>16</v>
      </c>
      <c r="E642" s="5">
        <v>7.81</v>
      </c>
      <c r="F642" s="5">
        <v>15.64</v>
      </c>
      <c r="G642" s="5">
        <v>7.9</v>
      </c>
      <c r="H642" s="5">
        <v>10.88</v>
      </c>
      <c r="I642" s="5">
        <v>12.38</v>
      </c>
      <c r="J642" s="5">
        <v>6.62</v>
      </c>
      <c r="K642" s="6">
        <f t="shared" si="174"/>
        <v>9.3450000000000006</v>
      </c>
      <c r="L642" s="6">
        <f t="shared" si="175"/>
        <v>-3.0700000000000012</v>
      </c>
      <c r="M642" s="6">
        <f t="shared" si="176"/>
        <v>14.010000000000002</v>
      </c>
      <c r="N642" s="5">
        <f t="shared" si="177"/>
        <v>5.1535036625581245</v>
      </c>
      <c r="O642" s="6">
        <f t="shared" si="178"/>
        <v>3.26</v>
      </c>
      <c r="P642" s="6">
        <f t="shared" si="179"/>
        <v>10.307007325116249</v>
      </c>
      <c r="Q642" s="6">
        <f t="shared" si="180"/>
        <v>0.17494898074446694</v>
      </c>
      <c r="R642" s="9">
        <f t="shared" si="181"/>
        <v>0.61414528973652471</v>
      </c>
      <c r="S642" s="9">
        <f t="shared" si="182"/>
        <v>6.330000000000001</v>
      </c>
      <c r="T642">
        <f t="shared" si="183"/>
        <v>3.26</v>
      </c>
      <c r="U642" s="9">
        <f t="shared" si="184"/>
        <v>0.31628967528294943</v>
      </c>
      <c r="V642" s="9">
        <f t="shared" si="185"/>
        <v>0.90520940809506723</v>
      </c>
      <c r="W642" s="9">
        <f t="shared" si="186"/>
        <v>4.6650000000000009</v>
      </c>
      <c r="X642">
        <f t="shared" si="187"/>
        <v>14.010000000000002</v>
      </c>
      <c r="Y642" s="9">
        <f t="shared" si="188"/>
        <v>2.718538865468787</v>
      </c>
      <c r="Z642" s="10">
        <f t="shared" si="189"/>
        <v>0.57289440562812266</v>
      </c>
      <c r="AA642">
        <f t="shared" si="190"/>
        <v>3.0700000000000012</v>
      </c>
    </row>
    <row r="643" spans="1:27">
      <c r="A643" s="1">
        <f t="shared" si="173"/>
        <v>25001003</v>
      </c>
      <c r="B643" s="1">
        <v>3</v>
      </c>
      <c r="C643" s="1">
        <v>1</v>
      </c>
      <c r="D643" s="2">
        <v>25</v>
      </c>
      <c r="E643" s="5">
        <v>240.58</v>
      </c>
      <c r="F643" s="5">
        <v>234.37</v>
      </c>
      <c r="G643" s="5">
        <v>31.88</v>
      </c>
      <c r="H643" s="5">
        <v>238.47</v>
      </c>
      <c r="I643" s="5">
        <v>198.73</v>
      </c>
      <c r="J643" s="5">
        <v>18.04</v>
      </c>
      <c r="K643" s="6">
        <f t="shared" si="174"/>
        <v>239.52500000000001</v>
      </c>
      <c r="L643" s="6">
        <f t="shared" si="175"/>
        <v>2.1100000000000136</v>
      </c>
      <c r="M643" s="6">
        <f t="shared" si="176"/>
        <v>216.55</v>
      </c>
      <c r="N643" s="5">
        <f t="shared" si="177"/>
        <v>18.315130357166446</v>
      </c>
      <c r="O643" s="6">
        <f t="shared" si="178"/>
        <v>35.640000000000015</v>
      </c>
      <c r="P643" s="6">
        <f t="shared" si="179"/>
        <v>36.630260714332891</v>
      </c>
      <c r="Q643" s="6">
        <f t="shared" si="180"/>
        <v>0.51490919497740317</v>
      </c>
      <c r="R643" s="9">
        <f t="shared" si="181"/>
        <v>0.91536340026321994</v>
      </c>
      <c r="S643" s="9">
        <f t="shared" si="182"/>
        <v>33.53</v>
      </c>
      <c r="T643">
        <f t="shared" si="183"/>
        <v>35.640000000000015</v>
      </c>
      <c r="U643" s="9">
        <f t="shared" si="184"/>
        <v>0.97296604787894936</v>
      </c>
      <c r="V643" s="9">
        <f t="shared" si="185"/>
        <v>1.2544273260392169</v>
      </c>
      <c r="W643" s="9">
        <f t="shared" si="186"/>
        <v>22.974999999999994</v>
      </c>
      <c r="X643">
        <f t="shared" si="187"/>
        <v>216.55</v>
      </c>
      <c r="Y643" s="9">
        <f t="shared" si="188"/>
        <v>11.82355766937073</v>
      </c>
      <c r="Z643" s="10">
        <f t="shared" si="189"/>
        <v>0.57295898631577458</v>
      </c>
      <c r="AA643">
        <f t="shared" si="190"/>
        <v>2.1100000000000136</v>
      </c>
    </row>
    <row r="644" spans="1:27">
      <c r="A644" s="1">
        <f t="shared" si="173"/>
        <v>3003006</v>
      </c>
      <c r="B644" s="1">
        <v>6</v>
      </c>
      <c r="C644" s="1">
        <v>3</v>
      </c>
      <c r="D644" s="2">
        <v>3</v>
      </c>
      <c r="E644" s="5">
        <v>762.72</v>
      </c>
      <c r="F644" s="5">
        <v>672.09</v>
      </c>
      <c r="G644" s="5">
        <v>38.909999999999997</v>
      </c>
      <c r="H644" s="5">
        <v>801.8</v>
      </c>
      <c r="I644" s="5">
        <v>787.05</v>
      </c>
      <c r="J644" s="5">
        <v>76.56</v>
      </c>
      <c r="K644" s="6">
        <f t="shared" si="174"/>
        <v>782.26</v>
      </c>
      <c r="L644" s="6">
        <f t="shared" si="175"/>
        <v>-39.079999999999927</v>
      </c>
      <c r="M644" s="6">
        <f t="shared" si="176"/>
        <v>729.56999999999994</v>
      </c>
      <c r="N644" s="5">
        <f t="shared" si="177"/>
        <v>42.940137691907786</v>
      </c>
      <c r="O644" s="6">
        <f t="shared" si="178"/>
        <v>-114.95999999999992</v>
      </c>
      <c r="P644" s="6">
        <f t="shared" si="179"/>
        <v>85.880275383815572</v>
      </c>
      <c r="Q644" s="6">
        <f t="shared" si="180"/>
        <v>-0.58945043101738859</v>
      </c>
      <c r="R644" s="9">
        <f t="shared" si="181"/>
        <v>0.88355562043644587</v>
      </c>
      <c r="S644" s="9">
        <f t="shared" si="182"/>
        <v>75.88</v>
      </c>
      <c r="T644">
        <f t="shared" si="183"/>
        <v>114.95999999999992</v>
      </c>
      <c r="U644" s="9">
        <f t="shared" si="184"/>
        <v>1.3386077243723478</v>
      </c>
      <c r="V644" s="9">
        <f t="shared" si="185"/>
        <v>1.2270570806746544</v>
      </c>
      <c r="W644" s="9">
        <f t="shared" si="186"/>
        <v>52.690000000000055</v>
      </c>
      <c r="X644">
        <f t="shared" si="187"/>
        <v>729.56999999999994</v>
      </c>
      <c r="Y644" s="9">
        <f t="shared" si="188"/>
        <v>16.990397311592456</v>
      </c>
      <c r="Z644" s="10">
        <f t="shared" si="189"/>
        <v>0.57329050227611478</v>
      </c>
      <c r="AA644">
        <f t="shared" si="190"/>
        <v>39.079999999999927</v>
      </c>
    </row>
    <row r="645" spans="1:27">
      <c r="A645" s="1">
        <f t="shared" si="173"/>
        <v>18001005</v>
      </c>
      <c r="B645" s="1">
        <v>5</v>
      </c>
      <c r="C645" s="1">
        <v>1</v>
      </c>
      <c r="D645" s="2">
        <v>18</v>
      </c>
      <c r="E645" s="5">
        <v>232.76</v>
      </c>
      <c r="F645" s="5">
        <v>237.58</v>
      </c>
      <c r="G645" s="5">
        <v>16.7</v>
      </c>
      <c r="H645" s="5">
        <v>204.58</v>
      </c>
      <c r="I645" s="5">
        <v>191.8</v>
      </c>
      <c r="J645" s="5">
        <v>23.87</v>
      </c>
      <c r="K645" s="6">
        <f t="shared" si="174"/>
        <v>218.67000000000002</v>
      </c>
      <c r="L645" s="6">
        <f t="shared" si="175"/>
        <v>28.179999999999978</v>
      </c>
      <c r="M645" s="6">
        <f t="shared" si="176"/>
        <v>214.69</v>
      </c>
      <c r="N645" s="5">
        <f t="shared" si="177"/>
        <v>14.565944013348398</v>
      </c>
      <c r="O645" s="6">
        <f t="shared" si="178"/>
        <v>45.78</v>
      </c>
      <c r="P645" s="6">
        <f t="shared" si="179"/>
        <v>29.131888026696796</v>
      </c>
      <c r="Q645" s="6">
        <f t="shared" si="180"/>
        <v>-0.34275744700305866</v>
      </c>
      <c r="R645" s="9">
        <f t="shared" si="181"/>
        <v>0.60414896500601611</v>
      </c>
      <c r="S645" s="9">
        <f t="shared" si="182"/>
        <v>17.600000000000023</v>
      </c>
      <c r="T645">
        <f t="shared" si="183"/>
        <v>45.78</v>
      </c>
      <c r="U645" s="9">
        <f t="shared" si="184"/>
        <v>1.5714738419304195</v>
      </c>
      <c r="V645" s="9">
        <f t="shared" si="185"/>
        <v>0.27324010008226729</v>
      </c>
      <c r="W645" s="9">
        <f t="shared" si="186"/>
        <v>3.9800000000000182</v>
      </c>
      <c r="X645">
        <f t="shared" si="187"/>
        <v>214.69</v>
      </c>
      <c r="Y645" s="9">
        <f t="shared" si="188"/>
        <v>14.739175147402436</v>
      </c>
      <c r="Z645" s="10">
        <f t="shared" si="189"/>
        <v>0.57360264992414389</v>
      </c>
      <c r="AA645">
        <f t="shared" si="190"/>
        <v>28.179999999999978</v>
      </c>
    </row>
    <row r="646" spans="1:27">
      <c r="A646" s="1">
        <f t="shared" si="173"/>
        <v>12007001</v>
      </c>
      <c r="B646" s="1">
        <v>1</v>
      </c>
      <c r="C646" s="1">
        <v>7</v>
      </c>
      <c r="D646" s="2">
        <v>12</v>
      </c>
      <c r="E646" s="5">
        <v>99.79</v>
      </c>
      <c r="F646" s="5">
        <v>91.38</v>
      </c>
      <c r="G646" s="5">
        <v>11.17</v>
      </c>
      <c r="H646" s="5">
        <v>96.9</v>
      </c>
      <c r="I646" s="5">
        <v>89.29</v>
      </c>
      <c r="J646" s="5">
        <v>11.92</v>
      </c>
      <c r="K646" s="6">
        <f t="shared" si="174"/>
        <v>98.344999999999999</v>
      </c>
      <c r="L646" s="6">
        <f t="shared" si="175"/>
        <v>2.8900000000000006</v>
      </c>
      <c r="M646" s="6">
        <f t="shared" si="176"/>
        <v>90.335000000000008</v>
      </c>
      <c r="N646" s="5">
        <f t="shared" si="177"/>
        <v>8.1678531451048997</v>
      </c>
      <c r="O646" s="6">
        <f t="shared" si="178"/>
        <v>2.0899999999999892</v>
      </c>
      <c r="P646" s="6">
        <f t="shared" si="179"/>
        <v>16.335706290209799</v>
      </c>
      <c r="Q646" s="6">
        <f t="shared" si="180"/>
        <v>-6.48947200973711E-2</v>
      </c>
      <c r="R646" s="9">
        <f t="shared" si="181"/>
        <v>4.8972476964737159E-2</v>
      </c>
      <c r="S646" s="9">
        <f t="shared" si="182"/>
        <v>0.80000000000001137</v>
      </c>
      <c r="T646">
        <f t="shared" si="183"/>
        <v>2.0899999999999892</v>
      </c>
      <c r="U646" s="9">
        <f t="shared" si="184"/>
        <v>0.12794059607037336</v>
      </c>
      <c r="V646" s="9">
        <f t="shared" si="185"/>
        <v>0.98067385121884665</v>
      </c>
      <c r="W646" s="9">
        <f t="shared" si="186"/>
        <v>8.0099999999999909</v>
      </c>
      <c r="X646">
        <f t="shared" si="187"/>
        <v>90.335000000000008</v>
      </c>
      <c r="Y646" s="9">
        <f t="shared" si="188"/>
        <v>11.059821766523672</v>
      </c>
      <c r="Z646" s="10">
        <f t="shared" si="189"/>
        <v>0.57408361760287152</v>
      </c>
      <c r="AA646">
        <f t="shared" si="190"/>
        <v>2.8900000000000006</v>
      </c>
    </row>
    <row r="647" spans="1:27">
      <c r="A647" s="1">
        <f t="shared" si="173"/>
        <v>3005005</v>
      </c>
      <c r="B647" s="1">
        <v>5</v>
      </c>
      <c r="C647" s="1">
        <v>5</v>
      </c>
      <c r="D647" s="2">
        <v>3</v>
      </c>
      <c r="E647" s="5">
        <v>219.03</v>
      </c>
      <c r="F647" s="5">
        <v>225.07</v>
      </c>
      <c r="G647" s="5">
        <v>12.94</v>
      </c>
      <c r="H647" s="5">
        <v>276.98</v>
      </c>
      <c r="I647" s="5">
        <v>297.99</v>
      </c>
      <c r="J647" s="5">
        <v>36.22</v>
      </c>
      <c r="K647" s="6">
        <f t="shared" si="174"/>
        <v>248.005</v>
      </c>
      <c r="L647" s="6">
        <f t="shared" si="175"/>
        <v>-57.950000000000017</v>
      </c>
      <c r="M647" s="6">
        <f t="shared" si="176"/>
        <v>261.52999999999997</v>
      </c>
      <c r="N647" s="5">
        <f t="shared" si="177"/>
        <v>19.231042613441424</v>
      </c>
      <c r="O647" s="6">
        <f t="shared" si="178"/>
        <v>-72.920000000000016</v>
      </c>
      <c r="P647" s="6">
        <f t="shared" si="179"/>
        <v>38.462085226882849</v>
      </c>
      <c r="Q647" s="6">
        <f t="shared" si="180"/>
        <v>-0.77362268915970167</v>
      </c>
      <c r="R647" s="9">
        <f t="shared" si="181"/>
        <v>0.38921446696646611</v>
      </c>
      <c r="S647" s="9">
        <f t="shared" si="182"/>
        <v>14.969999999999999</v>
      </c>
      <c r="T647">
        <f t="shared" si="183"/>
        <v>72.920000000000016</v>
      </c>
      <c r="U647" s="9">
        <f t="shared" si="184"/>
        <v>1.8958930481759999</v>
      </c>
      <c r="V647" s="9">
        <f t="shared" si="185"/>
        <v>0.70329000210039361</v>
      </c>
      <c r="W647" s="9">
        <f t="shared" si="186"/>
        <v>13.524999999999977</v>
      </c>
      <c r="X647">
        <f t="shared" si="187"/>
        <v>261.52999999999997</v>
      </c>
      <c r="Y647" s="9">
        <f t="shared" si="188"/>
        <v>13.599366672777538</v>
      </c>
      <c r="Z647" s="10">
        <f t="shared" si="189"/>
        <v>0.57459028881456042</v>
      </c>
      <c r="AA647">
        <f t="shared" si="190"/>
        <v>57.950000000000017</v>
      </c>
    </row>
    <row r="648" spans="1:27">
      <c r="A648" s="1">
        <f t="shared" si="173"/>
        <v>26003001</v>
      </c>
      <c r="B648" s="1">
        <v>1</v>
      </c>
      <c r="C648" s="1">
        <v>3</v>
      </c>
      <c r="D648" s="2">
        <v>26</v>
      </c>
      <c r="E648" s="5">
        <v>173.52</v>
      </c>
      <c r="F648" s="5">
        <v>188.52</v>
      </c>
      <c r="G648" s="5">
        <v>11.92</v>
      </c>
      <c r="H648" s="5">
        <v>167.17</v>
      </c>
      <c r="I648" s="5">
        <v>131.49</v>
      </c>
      <c r="J648" s="5">
        <v>11.74</v>
      </c>
      <c r="K648" s="6">
        <f t="shared" si="174"/>
        <v>170.345</v>
      </c>
      <c r="L648" s="6">
        <f t="shared" si="175"/>
        <v>6.3500000000000227</v>
      </c>
      <c r="M648" s="6">
        <f t="shared" si="176"/>
        <v>160.005</v>
      </c>
      <c r="N648" s="5">
        <f t="shared" si="177"/>
        <v>8.3653152959108485</v>
      </c>
      <c r="O648" s="6">
        <f t="shared" si="178"/>
        <v>57.03</v>
      </c>
      <c r="P648" s="6">
        <f t="shared" si="179"/>
        <v>16.730630591821697</v>
      </c>
      <c r="Q648" s="6">
        <f t="shared" si="180"/>
        <v>1.5214673078159649E-2</v>
      </c>
      <c r="R648" s="9">
        <f t="shared" si="181"/>
        <v>3.0291745264385601</v>
      </c>
      <c r="S648" s="9">
        <f t="shared" si="182"/>
        <v>50.679999999999978</v>
      </c>
      <c r="T648">
        <f t="shared" si="183"/>
        <v>57.03</v>
      </c>
      <c r="U648" s="9">
        <f t="shared" si="184"/>
        <v>3.4087179013968267</v>
      </c>
      <c r="V648" s="9">
        <f t="shared" si="185"/>
        <v>1.2360562195491214</v>
      </c>
      <c r="W648" s="9">
        <f t="shared" si="186"/>
        <v>10.340000000000003</v>
      </c>
      <c r="X648">
        <f t="shared" si="187"/>
        <v>160.005</v>
      </c>
      <c r="Y648" s="9">
        <f t="shared" si="188"/>
        <v>19.127192979589662</v>
      </c>
      <c r="Z648" s="10">
        <f t="shared" si="189"/>
        <v>0.57491216720469573</v>
      </c>
      <c r="AA648">
        <f t="shared" si="190"/>
        <v>6.3500000000000227</v>
      </c>
    </row>
    <row r="649" spans="1:27">
      <c r="A649" s="1">
        <f t="shared" si="173"/>
        <v>17002005</v>
      </c>
      <c r="B649" s="1">
        <v>5</v>
      </c>
      <c r="C649" s="1">
        <v>2</v>
      </c>
      <c r="D649" s="2">
        <v>17</v>
      </c>
      <c r="E649" s="5">
        <v>15.74</v>
      </c>
      <c r="F649" s="5">
        <v>17.72</v>
      </c>
      <c r="G649" s="5">
        <v>6.9</v>
      </c>
      <c r="H649" s="5">
        <v>24.36</v>
      </c>
      <c r="I649" s="5">
        <v>41.16</v>
      </c>
      <c r="J649" s="5">
        <v>15.64</v>
      </c>
      <c r="K649" s="6">
        <f t="shared" si="174"/>
        <v>20.05</v>
      </c>
      <c r="L649" s="6">
        <f t="shared" si="175"/>
        <v>-8.6199999999999992</v>
      </c>
      <c r="M649" s="6">
        <f t="shared" si="176"/>
        <v>29.439999999999998</v>
      </c>
      <c r="N649" s="5">
        <f t="shared" si="177"/>
        <v>8.5472159209885419</v>
      </c>
      <c r="O649" s="6">
        <f t="shared" si="178"/>
        <v>-23.439999999999998</v>
      </c>
      <c r="P649" s="6">
        <f t="shared" si="179"/>
        <v>17.094431841977084</v>
      </c>
      <c r="Q649" s="6">
        <f t="shared" si="180"/>
        <v>-0.67414916727009411</v>
      </c>
      <c r="R649" s="9">
        <f t="shared" si="181"/>
        <v>0.86694896542908251</v>
      </c>
      <c r="S649" s="9">
        <f t="shared" si="182"/>
        <v>14.819999999999999</v>
      </c>
      <c r="T649">
        <f t="shared" si="183"/>
        <v>23.439999999999998</v>
      </c>
      <c r="U649" s="9">
        <f t="shared" si="184"/>
        <v>1.3712067307461333</v>
      </c>
      <c r="V649" s="9">
        <f t="shared" si="185"/>
        <v>1.0986033448554768</v>
      </c>
      <c r="W649" s="9">
        <f t="shared" si="186"/>
        <v>9.389999999999997</v>
      </c>
      <c r="X649">
        <f t="shared" si="187"/>
        <v>29.439999999999998</v>
      </c>
      <c r="Y649" s="9">
        <f t="shared" si="188"/>
        <v>3.4443964294510376</v>
      </c>
      <c r="Z649" s="10">
        <f t="shared" si="189"/>
        <v>0.57527210952730878</v>
      </c>
      <c r="AA649">
        <f t="shared" si="190"/>
        <v>8.6199999999999992</v>
      </c>
    </row>
    <row r="650" spans="1:27">
      <c r="A650" s="1">
        <f t="shared" si="173"/>
        <v>9002006</v>
      </c>
      <c r="B650" s="1">
        <v>6</v>
      </c>
      <c r="C650" s="1">
        <v>2</v>
      </c>
      <c r="D650" s="2">
        <v>9</v>
      </c>
      <c r="E650" s="5">
        <v>290.19</v>
      </c>
      <c r="F650" s="5">
        <v>301.88</v>
      </c>
      <c r="G650" s="5">
        <v>18.43</v>
      </c>
      <c r="H650" s="5">
        <v>279.25</v>
      </c>
      <c r="I650" s="5">
        <v>309.58999999999997</v>
      </c>
      <c r="J650" s="5">
        <v>43.22</v>
      </c>
      <c r="K650" s="6">
        <f t="shared" si="174"/>
        <v>284.72000000000003</v>
      </c>
      <c r="L650" s="6">
        <f t="shared" si="175"/>
        <v>10.939999999999998</v>
      </c>
      <c r="M650" s="6">
        <f t="shared" si="176"/>
        <v>305.73500000000001</v>
      </c>
      <c r="N650" s="5">
        <f t="shared" si="177"/>
        <v>23.492729194369904</v>
      </c>
      <c r="O650" s="6">
        <f t="shared" si="178"/>
        <v>-7.7099999999999795</v>
      </c>
      <c r="P650" s="6">
        <f t="shared" si="179"/>
        <v>46.985458388739808</v>
      </c>
      <c r="Q650" s="6">
        <f t="shared" si="180"/>
        <v>-0.69228141285964473</v>
      </c>
      <c r="R650" s="9">
        <f t="shared" si="181"/>
        <v>0.39693131959460676</v>
      </c>
      <c r="S650" s="9">
        <f t="shared" si="182"/>
        <v>18.649999999999977</v>
      </c>
      <c r="T650">
        <f t="shared" si="183"/>
        <v>7.7099999999999795</v>
      </c>
      <c r="U650" s="9">
        <f t="shared" si="184"/>
        <v>0.16409332300667098</v>
      </c>
      <c r="V650" s="9">
        <f t="shared" si="185"/>
        <v>0.89453208378344939</v>
      </c>
      <c r="W650" s="9">
        <f t="shared" si="186"/>
        <v>21.014999999999986</v>
      </c>
      <c r="X650">
        <f t="shared" si="187"/>
        <v>305.73500000000001</v>
      </c>
      <c r="Y650" s="9">
        <f t="shared" si="188"/>
        <v>13.01402648753429</v>
      </c>
      <c r="Z650" s="10">
        <f t="shared" si="189"/>
        <v>0.57533816143203997</v>
      </c>
      <c r="AA650">
        <f t="shared" si="190"/>
        <v>10.939999999999998</v>
      </c>
    </row>
    <row r="651" spans="1:27">
      <c r="A651" s="1">
        <f t="shared" si="173"/>
        <v>6006004</v>
      </c>
      <c r="B651" s="1">
        <v>4</v>
      </c>
      <c r="C651" s="1">
        <v>6</v>
      </c>
      <c r="D651" s="2">
        <v>6</v>
      </c>
      <c r="E651" s="5">
        <v>459.16</v>
      </c>
      <c r="F651" s="5">
        <v>427.63</v>
      </c>
      <c r="G651" s="5">
        <v>33.85</v>
      </c>
      <c r="H651" s="5">
        <v>435.35</v>
      </c>
      <c r="I651" s="5">
        <v>442.73</v>
      </c>
      <c r="J651" s="5">
        <v>20.81</v>
      </c>
      <c r="K651" s="6">
        <f t="shared" si="174"/>
        <v>447.255</v>
      </c>
      <c r="L651" s="6">
        <f t="shared" si="175"/>
        <v>23.810000000000002</v>
      </c>
      <c r="M651" s="6">
        <f t="shared" si="176"/>
        <v>435.18</v>
      </c>
      <c r="N651" s="5">
        <f t="shared" si="177"/>
        <v>19.86755269277019</v>
      </c>
      <c r="O651" s="6">
        <f t="shared" si="178"/>
        <v>-15.100000000000023</v>
      </c>
      <c r="P651" s="6">
        <f t="shared" si="179"/>
        <v>39.735105385540379</v>
      </c>
      <c r="Q651" s="6">
        <f t="shared" si="180"/>
        <v>0.45143838164631528</v>
      </c>
      <c r="R651" s="9">
        <f t="shared" si="181"/>
        <v>0.97923485095774754</v>
      </c>
      <c r="S651" s="9">
        <f t="shared" si="182"/>
        <v>38.910000000000025</v>
      </c>
      <c r="T651">
        <f t="shared" si="183"/>
        <v>15.100000000000023</v>
      </c>
      <c r="U651" s="9">
        <f t="shared" si="184"/>
        <v>0.38001660882708815</v>
      </c>
      <c r="V651" s="9">
        <f t="shared" si="185"/>
        <v>0.60777490749497731</v>
      </c>
      <c r="W651" s="9">
        <f t="shared" si="186"/>
        <v>12.074999999999989</v>
      </c>
      <c r="X651">
        <f t="shared" si="187"/>
        <v>435.18</v>
      </c>
      <c r="Y651" s="9">
        <f t="shared" si="188"/>
        <v>21.904056666141983</v>
      </c>
      <c r="Z651" s="10">
        <f t="shared" si="189"/>
        <v>0.57540941945713753</v>
      </c>
      <c r="AA651">
        <f t="shared" si="190"/>
        <v>23.810000000000002</v>
      </c>
    </row>
    <row r="652" spans="1:27">
      <c r="A652" s="1">
        <f t="shared" si="173"/>
        <v>11001006</v>
      </c>
      <c r="B652" s="1">
        <v>6</v>
      </c>
      <c r="C652" s="1">
        <v>1</v>
      </c>
      <c r="D652" s="2">
        <v>11</v>
      </c>
      <c r="E652" s="5">
        <v>444.93</v>
      </c>
      <c r="F652" s="5">
        <v>436.13</v>
      </c>
      <c r="G652" s="5">
        <v>25.77</v>
      </c>
      <c r="H652" s="5">
        <v>451.92</v>
      </c>
      <c r="I652" s="5">
        <v>456.22</v>
      </c>
      <c r="J652" s="5">
        <v>28.7</v>
      </c>
      <c r="K652" s="6">
        <f t="shared" si="174"/>
        <v>448.42500000000001</v>
      </c>
      <c r="L652" s="6">
        <f t="shared" si="175"/>
        <v>-6.9900000000000091</v>
      </c>
      <c r="M652" s="6">
        <f t="shared" si="176"/>
        <v>446.17500000000001</v>
      </c>
      <c r="N652" s="5">
        <f t="shared" si="177"/>
        <v>19.285894456830359</v>
      </c>
      <c r="O652" s="6">
        <f t="shared" si="178"/>
        <v>-20.090000000000032</v>
      </c>
      <c r="P652" s="6">
        <f t="shared" si="179"/>
        <v>38.571788913660718</v>
      </c>
      <c r="Q652" s="6">
        <f t="shared" si="180"/>
        <v>-0.10727176659981773</v>
      </c>
      <c r="R652" s="9">
        <f t="shared" si="181"/>
        <v>0.3396264567693017</v>
      </c>
      <c r="S652" s="9">
        <f t="shared" si="182"/>
        <v>13.100000000000023</v>
      </c>
      <c r="T652">
        <f t="shared" si="183"/>
        <v>20.090000000000032</v>
      </c>
      <c r="U652" s="9">
        <f t="shared" si="184"/>
        <v>0.52084698599200541</v>
      </c>
      <c r="V652" s="9">
        <f t="shared" si="185"/>
        <v>0.11666557675281336</v>
      </c>
      <c r="W652" s="9">
        <f t="shared" si="186"/>
        <v>2.25</v>
      </c>
      <c r="X652">
        <f t="shared" si="187"/>
        <v>446.17500000000001</v>
      </c>
      <c r="Y652" s="9">
        <f t="shared" si="188"/>
        <v>23.134783870082892</v>
      </c>
      <c r="Z652" s="10">
        <f t="shared" si="189"/>
        <v>0.57543548726160432</v>
      </c>
      <c r="AA652">
        <f t="shared" si="190"/>
        <v>6.9900000000000091</v>
      </c>
    </row>
    <row r="653" spans="1:27">
      <c r="A653" s="1">
        <f t="shared" si="173"/>
        <v>13006003</v>
      </c>
      <c r="B653" s="1">
        <v>3</v>
      </c>
      <c r="C653" s="1">
        <v>6</v>
      </c>
      <c r="D653" s="2">
        <v>13</v>
      </c>
      <c r="E653" s="5">
        <v>239.2</v>
      </c>
      <c r="F653" s="5">
        <v>223.93</v>
      </c>
      <c r="G653" s="5">
        <v>16.04</v>
      </c>
      <c r="H653" s="5">
        <v>272.13</v>
      </c>
      <c r="I653" s="5">
        <v>242.45</v>
      </c>
      <c r="J653" s="5">
        <v>14.53</v>
      </c>
      <c r="K653" s="6">
        <f t="shared" si="174"/>
        <v>255.66499999999999</v>
      </c>
      <c r="L653" s="6">
        <f t="shared" si="175"/>
        <v>-32.930000000000007</v>
      </c>
      <c r="M653" s="6">
        <f t="shared" si="176"/>
        <v>233.19</v>
      </c>
      <c r="N653" s="5">
        <f t="shared" si="177"/>
        <v>10.821304218993198</v>
      </c>
      <c r="O653" s="6">
        <f t="shared" si="178"/>
        <v>-18.519999999999982</v>
      </c>
      <c r="P653" s="6">
        <f t="shared" si="179"/>
        <v>21.642608437986397</v>
      </c>
      <c r="Q653" s="6">
        <f t="shared" si="180"/>
        <v>9.8549217820144003E-2</v>
      </c>
      <c r="R653" s="9">
        <f t="shared" si="181"/>
        <v>0.66581623196158124</v>
      </c>
      <c r="S653" s="9">
        <f t="shared" si="182"/>
        <v>14.410000000000025</v>
      </c>
      <c r="T653">
        <f t="shared" si="183"/>
        <v>18.519999999999982</v>
      </c>
      <c r="U653" s="9">
        <f t="shared" si="184"/>
        <v>0.8557194042976024</v>
      </c>
      <c r="V653" s="9">
        <f t="shared" si="185"/>
        <v>2.0769215563270658</v>
      </c>
      <c r="W653" s="9">
        <f t="shared" si="186"/>
        <v>22.474999999999994</v>
      </c>
      <c r="X653">
        <f t="shared" si="187"/>
        <v>233.19</v>
      </c>
      <c r="Y653" s="9">
        <f t="shared" si="188"/>
        <v>21.549158519239533</v>
      </c>
      <c r="Z653" s="10">
        <f t="shared" si="189"/>
        <v>0.57559186929629225</v>
      </c>
      <c r="AA653">
        <f t="shared" si="190"/>
        <v>32.930000000000007</v>
      </c>
    </row>
    <row r="654" spans="1:27">
      <c r="A654" s="1">
        <f t="shared" si="173"/>
        <v>28001001</v>
      </c>
      <c r="B654" s="1">
        <v>1</v>
      </c>
      <c r="C654" s="1">
        <v>1</v>
      </c>
      <c r="D654" s="2">
        <v>28</v>
      </c>
      <c r="E654" s="5">
        <v>19.739999999999998</v>
      </c>
      <c r="F654" s="5">
        <v>28.81</v>
      </c>
      <c r="G654" s="5">
        <v>6.77</v>
      </c>
      <c r="H654" s="5">
        <v>12.2</v>
      </c>
      <c r="I654" s="5">
        <v>22.2</v>
      </c>
      <c r="J654" s="5">
        <v>9.26</v>
      </c>
      <c r="K654" s="6">
        <f t="shared" si="174"/>
        <v>15.969999999999999</v>
      </c>
      <c r="L654" s="6">
        <f t="shared" si="175"/>
        <v>7.5399999999999991</v>
      </c>
      <c r="M654" s="6">
        <f t="shared" si="176"/>
        <v>25.504999999999999</v>
      </c>
      <c r="N654" s="5">
        <f t="shared" si="177"/>
        <v>5.7354271854849657</v>
      </c>
      <c r="O654" s="6">
        <f t="shared" si="178"/>
        <v>6.6099999999999994</v>
      </c>
      <c r="P654" s="6">
        <f t="shared" si="179"/>
        <v>11.470854370969931</v>
      </c>
      <c r="Q654" s="6">
        <f t="shared" si="180"/>
        <v>-0.30334814049194225</v>
      </c>
      <c r="R654" s="9">
        <f t="shared" si="181"/>
        <v>8.1075042008519768E-2</v>
      </c>
      <c r="S654" s="9">
        <f t="shared" si="182"/>
        <v>0.92999999999999972</v>
      </c>
      <c r="T654">
        <f t="shared" si="183"/>
        <v>6.6099999999999994</v>
      </c>
      <c r="U654" s="9">
        <f t="shared" si="184"/>
        <v>0.57624304051216746</v>
      </c>
      <c r="V654" s="9">
        <f t="shared" si="185"/>
        <v>1.6624742484972821</v>
      </c>
      <c r="W654" s="9">
        <f t="shared" si="186"/>
        <v>9.5350000000000001</v>
      </c>
      <c r="X654">
        <f t="shared" si="187"/>
        <v>25.504999999999999</v>
      </c>
      <c r="Y654" s="9">
        <f t="shared" si="188"/>
        <v>4.4469224654350477</v>
      </c>
      <c r="Z654" s="10">
        <f t="shared" si="189"/>
        <v>0.57564225001297464</v>
      </c>
      <c r="AA654">
        <f t="shared" si="190"/>
        <v>7.5399999999999991</v>
      </c>
    </row>
    <row r="655" spans="1:27">
      <c r="A655" s="1">
        <f t="shared" si="173"/>
        <v>4003006</v>
      </c>
      <c r="B655" s="1">
        <v>6</v>
      </c>
      <c r="C655" s="1">
        <v>3</v>
      </c>
      <c r="D655" s="2">
        <v>4</v>
      </c>
      <c r="E655" s="5">
        <v>536.14</v>
      </c>
      <c r="F655" s="5">
        <v>498.32</v>
      </c>
      <c r="G655" s="5">
        <v>41.16</v>
      </c>
      <c r="H655" s="5">
        <v>487.97</v>
      </c>
      <c r="I655" s="5">
        <v>497.32</v>
      </c>
      <c r="J655" s="5">
        <v>70.38</v>
      </c>
      <c r="K655" s="6">
        <f t="shared" si="174"/>
        <v>512.05500000000006</v>
      </c>
      <c r="L655" s="6">
        <f t="shared" si="175"/>
        <v>48.169999999999959</v>
      </c>
      <c r="M655" s="6">
        <f t="shared" si="176"/>
        <v>497.82</v>
      </c>
      <c r="N655" s="5">
        <f t="shared" si="177"/>
        <v>40.766070450805039</v>
      </c>
      <c r="O655" s="6">
        <f t="shared" si="178"/>
        <v>1</v>
      </c>
      <c r="P655" s="6">
        <f t="shared" si="179"/>
        <v>81.532140901610077</v>
      </c>
      <c r="Q655" s="6">
        <f t="shared" si="180"/>
        <v>-0.49029013958652057</v>
      </c>
      <c r="R655" s="9">
        <f t="shared" si="181"/>
        <v>0.57854484720231913</v>
      </c>
      <c r="S655" s="9">
        <f t="shared" si="182"/>
        <v>47.169999999999959</v>
      </c>
      <c r="T655">
        <f t="shared" si="183"/>
        <v>1</v>
      </c>
      <c r="U655" s="9">
        <f t="shared" si="184"/>
        <v>1.2265101700282376E-2</v>
      </c>
      <c r="V655" s="9">
        <f t="shared" si="185"/>
        <v>0.349187445407041</v>
      </c>
      <c r="W655" s="9">
        <f t="shared" si="186"/>
        <v>14.23500000000007</v>
      </c>
      <c r="X655">
        <f t="shared" si="187"/>
        <v>497.82</v>
      </c>
      <c r="Y655" s="9">
        <f t="shared" si="188"/>
        <v>12.211625856869144</v>
      </c>
      <c r="Z655" s="10">
        <f t="shared" si="189"/>
        <v>0.57576384047628415</v>
      </c>
      <c r="AA655">
        <f t="shared" si="190"/>
        <v>48.169999999999959</v>
      </c>
    </row>
    <row r="656" spans="1:27">
      <c r="A656" s="1">
        <f t="shared" si="173"/>
        <v>23004002</v>
      </c>
      <c r="B656" s="1">
        <v>2</v>
      </c>
      <c r="C656" s="1">
        <v>4</v>
      </c>
      <c r="D656" s="2">
        <v>23</v>
      </c>
      <c r="E656" s="5">
        <v>47.14</v>
      </c>
      <c r="F656" s="5">
        <v>58.54</v>
      </c>
      <c r="G656" s="5">
        <v>13.8</v>
      </c>
      <c r="H656" s="5">
        <v>54</v>
      </c>
      <c r="I656" s="5">
        <v>57.62</v>
      </c>
      <c r="J656" s="5">
        <v>16.46</v>
      </c>
      <c r="K656" s="6">
        <f t="shared" si="174"/>
        <v>50.57</v>
      </c>
      <c r="L656" s="6">
        <f t="shared" si="175"/>
        <v>-6.8599999999999994</v>
      </c>
      <c r="M656" s="6">
        <f t="shared" si="176"/>
        <v>58.08</v>
      </c>
      <c r="N656" s="5">
        <f t="shared" si="177"/>
        <v>10.739781189577375</v>
      </c>
      <c r="O656" s="6">
        <f t="shared" si="178"/>
        <v>0.92000000000000171</v>
      </c>
      <c r="P656" s="6">
        <f t="shared" si="179"/>
        <v>21.47956237915475</v>
      </c>
      <c r="Q656" s="6">
        <f t="shared" si="180"/>
        <v>-0.17446154032888017</v>
      </c>
      <c r="R656" s="9">
        <f t="shared" si="181"/>
        <v>0.36220477226995323</v>
      </c>
      <c r="S656" s="9">
        <f t="shared" si="182"/>
        <v>7.7800000000000011</v>
      </c>
      <c r="T656">
        <f t="shared" si="183"/>
        <v>0.92000000000000171</v>
      </c>
      <c r="U656" s="9">
        <f t="shared" si="184"/>
        <v>4.2831412659171925E-2</v>
      </c>
      <c r="V656" s="9">
        <f t="shared" si="185"/>
        <v>0.69926936754430535</v>
      </c>
      <c r="W656" s="9">
        <f t="shared" si="186"/>
        <v>7.509999999999998</v>
      </c>
      <c r="X656">
        <f t="shared" si="187"/>
        <v>58.08</v>
      </c>
      <c r="Y656" s="9">
        <f t="shared" si="188"/>
        <v>5.407931407053697</v>
      </c>
      <c r="Z656" s="10">
        <f t="shared" si="189"/>
        <v>0.57578294521460083</v>
      </c>
      <c r="AA656">
        <f t="shared" si="190"/>
        <v>6.8599999999999994</v>
      </c>
    </row>
    <row r="657" spans="1:27">
      <c r="A657" s="1">
        <f t="shared" si="173"/>
        <v>15003005</v>
      </c>
      <c r="B657" s="1">
        <v>5</v>
      </c>
      <c r="C657" s="1">
        <v>3</v>
      </c>
      <c r="D657" s="2">
        <v>15</v>
      </c>
      <c r="E657" s="5">
        <v>207.61</v>
      </c>
      <c r="F657" s="5">
        <v>221.29</v>
      </c>
      <c r="G657" s="5">
        <v>16.63</v>
      </c>
      <c r="H657" s="5">
        <v>204.39</v>
      </c>
      <c r="I657" s="5">
        <v>204.15</v>
      </c>
      <c r="J657" s="5">
        <v>25.52</v>
      </c>
      <c r="K657" s="6">
        <f t="shared" si="174"/>
        <v>206</v>
      </c>
      <c r="L657" s="6">
        <f t="shared" si="175"/>
        <v>3.2200000000000273</v>
      </c>
      <c r="M657" s="6">
        <f t="shared" si="176"/>
        <v>212.72</v>
      </c>
      <c r="N657" s="5">
        <f t="shared" si="177"/>
        <v>15.230128856972943</v>
      </c>
      <c r="O657" s="6">
        <f t="shared" si="178"/>
        <v>17.139999999999986</v>
      </c>
      <c r="P657" s="6">
        <f t="shared" si="179"/>
        <v>30.460257713945886</v>
      </c>
      <c r="Q657" s="6">
        <f t="shared" si="180"/>
        <v>-0.40386125736977135</v>
      </c>
      <c r="R657" s="9">
        <f t="shared" si="181"/>
        <v>0.45698891095155914</v>
      </c>
      <c r="S657" s="9">
        <f t="shared" si="182"/>
        <v>13.919999999999959</v>
      </c>
      <c r="T657">
        <f t="shared" si="183"/>
        <v>17.139999999999986</v>
      </c>
      <c r="U657" s="9">
        <f t="shared" si="184"/>
        <v>0.56270042627225147</v>
      </c>
      <c r="V657" s="9">
        <f t="shared" si="185"/>
        <v>0.4412306726428859</v>
      </c>
      <c r="W657" s="9">
        <f t="shared" si="186"/>
        <v>6.7199999999999989</v>
      </c>
      <c r="X657">
        <f t="shared" si="187"/>
        <v>212.72</v>
      </c>
      <c r="Y657" s="9">
        <f t="shared" si="188"/>
        <v>13.967051887588498</v>
      </c>
      <c r="Z657" s="10">
        <f t="shared" si="189"/>
        <v>0.57605034502203012</v>
      </c>
      <c r="AA657">
        <f t="shared" si="190"/>
        <v>3.2200000000000273</v>
      </c>
    </row>
    <row r="658" spans="1:27">
      <c r="A658" s="1">
        <f t="shared" si="173"/>
        <v>27001002</v>
      </c>
      <c r="B658" s="1">
        <v>2</v>
      </c>
      <c r="C658" s="1">
        <v>1</v>
      </c>
      <c r="D658" s="2">
        <v>27</v>
      </c>
      <c r="E658" s="5">
        <v>195.22</v>
      </c>
      <c r="F658" s="5">
        <v>212.7</v>
      </c>
      <c r="G658" s="5">
        <v>12.73</v>
      </c>
      <c r="H658" s="5">
        <v>197.38</v>
      </c>
      <c r="I658" s="5">
        <v>181.8</v>
      </c>
      <c r="J658" s="5">
        <v>17.43</v>
      </c>
      <c r="K658" s="6">
        <f t="shared" si="174"/>
        <v>196.3</v>
      </c>
      <c r="L658" s="6">
        <f t="shared" si="175"/>
        <v>-2.1599999999999966</v>
      </c>
      <c r="M658" s="6">
        <f t="shared" si="176"/>
        <v>197.25</v>
      </c>
      <c r="N658" s="5">
        <f t="shared" si="177"/>
        <v>10.791869624861116</v>
      </c>
      <c r="O658" s="6">
        <f t="shared" si="178"/>
        <v>30.899999999999977</v>
      </c>
      <c r="P658" s="6">
        <f t="shared" si="179"/>
        <v>21.583739249722232</v>
      </c>
      <c r="Q658" s="6">
        <f t="shared" si="180"/>
        <v>-0.30428169282557888</v>
      </c>
      <c r="R658" s="9">
        <f t="shared" si="181"/>
        <v>1.5317086449895578</v>
      </c>
      <c r="S658" s="9">
        <f t="shared" si="182"/>
        <v>33.059999999999974</v>
      </c>
      <c r="T658">
        <f t="shared" si="183"/>
        <v>30.899999999999977</v>
      </c>
      <c r="U658" s="9">
        <f t="shared" si="184"/>
        <v>1.4316333070229079</v>
      </c>
      <c r="V658" s="9">
        <f t="shared" si="185"/>
        <v>8.8029232470663257E-2</v>
      </c>
      <c r="W658" s="9">
        <f t="shared" si="186"/>
        <v>0.94999999999998863</v>
      </c>
      <c r="X658">
        <f t="shared" si="187"/>
        <v>197.25</v>
      </c>
      <c r="Y658" s="9">
        <f t="shared" si="188"/>
        <v>18.277648531408985</v>
      </c>
      <c r="Z658" s="10">
        <f t="shared" si="189"/>
        <v>0.5762690343927912</v>
      </c>
      <c r="AA658">
        <f t="shared" si="190"/>
        <v>2.1599999999999966</v>
      </c>
    </row>
    <row r="659" spans="1:27">
      <c r="A659" s="1">
        <f t="shared" si="173"/>
        <v>23003003</v>
      </c>
      <c r="B659" s="1">
        <v>3</v>
      </c>
      <c r="C659" s="1">
        <v>3</v>
      </c>
      <c r="D659" s="2">
        <v>23</v>
      </c>
      <c r="E659" s="5">
        <v>498.48</v>
      </c>
      <c r="F659" s="5">
        <v>501.7</v>
      </c>
      <c r="G659" s="5">
        <v>33.07</v>
      </c>
      <c r="H659" s="5">
        <v>493.94</v>
      </c>
      <c r="I659" s="5">
        <v>477.45</v>
      </c>
      <c r="J659" s="5">
        <v>39.51</v>
      </c>
      <c r="K659" s="6">
        <f t="shared" si="174"/>
        <v>496.21000000000004</v>
      </c>
      <c r="L659" s="6">
        <f t="shared" si="175"/>
        <v>4.5400000000000205</v>
      </c>
      <c r="M659" s="6">
        <f t="shared" si="176"/>
        <v>489.57499999999999</v>
      </c>
      <c r="N659" s="5">
        <f t="shared" si="177"/>
        <v>25.761720633529119</v>
      </c>
      <c r="O659" s="6">
        <f t="shared" si="178"/>
        <v>24.25</v>
      </c>
      <c r="P659" s="6">
        <f t="shared" si="179"/>
        <v>51.523441267058239</v>
      </c>
      <c r="Q659" s="6">
        <f t="shared" si="180"/>
        <v>-0.17607313917198589</v>
      </c>
      <c r="R659" s="9">
        <f t="shared" si="181"/>
        <v>0.38254432381250247</v>
      </c>
      <c r="S659" s="9">
        <f t="shared" si="182"/>
        <v>19.70999999999998</v>
      </c>
      <c r="T659">
        <f t="shared" si="183"/>
        <v>24.25</v>
      </c>
      <c r="U659" s="9">
        <f t="shared" si="184"/>
        <v>0.4706595561873767</v>
      </c>
      <c r="V659" s="9">
        <f t="shared" si="185"/>
        <v>0.25755267260233128</v>
      </c>
      <c r="W659" s="9">
        <f t="shared" si="186"/>
        <v>6.6350000000000477</v>
      </c>
      <c r="X659">
        <f t="shared" si="187"/>
        <v>489.57499999999999</v>
      </c>
      <c r="Y659" s="9">
        <f t="shared" si="188"/>
        <v>19.003971317149272</v>
      </c>
      <c r="Z659" s="10">
        <f t="shared" si="189"/>
        <v>0.5764668247176068</v>
      </c>
      <c r="AA659">
        <f t="shared" si="190"/>
        <v>4.5400000000000205</v>
      </c>
    </row>
    <row r="660" spans="1:27">
      <c r="A660" s="1">
        <f t="shared" si="173"/>
        <v>18006001</v>
      </c>
      <c r="B660" s="1">
        <v>1</v>
      </c>
      <c r="C660" s="1">
        <v>6</v>
      </c>
      <c r="D660" s="2">
        <v>18</v>
      </c>
      <c r="E660" s="5">
        <v>105.34</v>
      </c>
      <c r="F660" s="5">
        <v>112.14</v>
      </c>
      <c r="G660" s="5">
        <v>10.09</v>
      </c>
      <c r="H660" s="5">
        <v>94.08</v>
      </c>
      <c r="I660" s="5">
        <v>78.13</v>
      </c>
      <c r="J660" s="5">
        <v>12.18</v>
      </c>
      <c r="K660" s="6">
        <f t="shared" si="174"/>
        <v>99.710000000000008</v>
      </c>
      <c r="L660" s="6">
        <f t="shared" si="175"/>
        <v>11.260000000000005</v>
      </c>
      <c r="M660" s="6">
        <f t="shared" si="176"/>
        <v>95.134999999999991</v>
      </c>
      <c r="N660" s="5">
        <f t="shared" si="177"/>
        <v>7.9082314710686106</v>
      </c>
      <c r="O660" s="6">
        <f t="shared" si="178"/>
        <v>34.010000000000005</v>
      </c>
      <c r="P660" s="6">
        <f t="shared" si="179"/>
        <v>15.816462942137221</v>
      </c>
      <c r="Q660" s="6">
        <f t="shared" si="180"/>
        <v>-0.18605775092390683</v>
      </c>
      <c r="R660" s="9">
        <f t="shared" si="181"/>
        <v>1.4383746911827477</v>
      </c>
      <c r="S660" s="9">
        <f t="shared" si="182"/>
        <v>22.75</v>
      </c>
      <c r="T660">
        <f t="shared" si="183"/>
        <v>34.010000000000005</v>
      </c>
      <c r="U660" s="9">
        <f t="shared" si="184"/>
        <v>2.1502911317417697</v>
      </c>
      <c r="V660" s="9">
        <f t="shared" si="185"/>
        <v>0.57851113953064581</v>
      </c>
      <c r="W660" s="9">
        <f t="shared" si="186"/>
        <v>4.5750000000000171</v>
      </c>
      <c r="X660">
        <f t="shared" si="187"/>
        <v>95.134999999999991</v>
      </c>
      <c r="Y660" s="9">
        <f t="shared" si="188"/>
        <v>12.029870439179842</v>
      </c>
      <c r="Z660" s="10">
        <f t="shared" si="189"/>
        <v>0.57685700134435391</v>
      </c>
      <c r="AA660">
        <f t="shared" si="190"/>
        <v>11.260000000000005</v>
      </c>
    </row>
    <row r="661" spans="1:27">
      <c r="A661" s="1">
        <f t="shared" si="173"/>
        <v>25003002</v>
      </c>
      <c r="B661" s="1">
        <v>2</v>
      </c>
      <c r="C661" s="1">
        <v>3</v>
      </c>
      <c r="D661" s="2">
        <v>25</v>
      </c>
      <c r="E661" s="5">
        <v>289.07</v>
      </c>
      <c r="F661" s="5">
        <v>298.08999999999997</v>
      </c>
      <c r="G661" s="5">
        <v>14.99</v>
      </c>
      <c r="H661" s="5">
        <v>294.16000000000003</v>
      </c>
      <c r="I661" s="5">
        <v>287.62</v>
      </c>
      <c r="J661" s="5">
        <v>21.82</v>
      </c>
      <c r="K661" s="6">
        <f t="shared" si="174"/>
        <v>291.61500000000001</v>
      </c>
      <c r="L661" s="6">
        <f t="shared" si="175"/>
        <v>-5.0900000000000318</v>
      </c>
      <c r="M661" s="6">
        <f t="shared" si="176"/>
        <v>292.85500000000002</v>
      </c>
      <c r="N661" s="5">
        <f t="shared" si="177"/>
        <v>13.236431732155006</v>
      </c>
      <c r="O661" s="6">
        <f t="shared" si="178"/>
        <v>10.46999999999997</v>
      </c>
      <c r="P661" s="6">
        <f t="shared" si="179"/>
        <v>26.472863464310013</v>
      </c>
      <c r="Q661" s="6">
        <f t="shared" si="180"/>
        <v>-0.35874402925176135</v>
      </c>
      <c r="R661" s="9">
        <f t="shared" si="181"/>
        <v>0.58777170142465196</v>
      </c>
      <c r="S661" s="9">
        <f t="shared" si="182"/>
        <v>15.560000000000002</v>
      </c>
      <c r="T661">
        <f t="shared" si="183"/>
        <v>10.46999999999997</v>
      </c>
      <c r="U661" s="9">
        <f t="shared" si="184"/>
        <v>0.39549933894062261</v>
      </c>
      <c r="V661" s="9">
        <f t="shared" si="185"/>
        <v>9.3680836730922062E-2</v>
      </c>
      <c r="W661" s="9">
        <f t="shared" si="186"/>
        <v>1.2400000000000091</v>
      </c>
      <c r="X661">
        <f t="shared" si="187"/>
        <v>292.85500000000002</v>
      </c>
      <c r="Y661" s="9">
        <f t="shared" si="188"/>
        <v>22.124920516801598</v>
      </c>
      <c r="Z661" s="10">
        <f t="shared" si="189"/>
        <v>0.5769488712182389</v>
      </c>
      <c r="AA661">
        <f t="shared" si="190"/>
        <v>5.0900000000000318</v>
      </c>
    </row>
    <row r="662" spans="1:27">
      <c r="A662" s="1">
        <f t="shared" si="173"/>
        <v>1007003</v>
      </c>
      <c r="B662" s="1">
        <v>3</v>
      </c>
      <c r="C662" s="1">
        <v>7</v>
      </c>
      <c r="D662" s="2">
        <v>1</v>
      </c>
      <c r="E662" s="5">
        <v>27.74</v>
      </c>
      <c r="F662" s="5">
        <v>33.479999999999997</v>
      </c>
      <c r="G662" s="5">
        <v>6.99</v>
      </c>
      <c r="H662" s="5">
        <v>34.35</v>
      </c>
      <c r="I662" s="5">
        <v>41.47</v>
      </c>
      <c r="J662" s="5">
        <v>7.67</v>
      </c>
      <c r="K662" s="6">
        <f t="shared" si="174"/>
        <v>31.045000000000002</v>
      </c>
      <c r="L662" s="6">
        <f t="shared" si="175"/>
        <v>-6.610000000000003</v>
      </c>
      <c r="M662" s="6">
        <f t="shared" si="176"/>
        <v>37.474999999999994</v>
      </c>
      <c r="N662" s="5">
        <f t="shared" si="177"/>
        <v>5.188665531714296</v>
      </c>
      <c r="O662" s="6">
        <f t="shared" si="178"/>
        <v>-7.990000000000002</v>
      </c>
      <c r="P662" s="6">
        <f t="shared" si="179"/>
        <v>10.377331063428592</v>
      </c>
      <c r="Q662" s="6">
        <f t="shared" si="180"/>
        <v>-9.2570271801205278E-2</v>
      </c>
      <c r="R662" s="9">
        <f t="shared" si="181"/>
        <v>0.13298216965085985</v>
      </c>
      <c r="S662" s="9">
        <f t="shared" si="182"/>
        <v>1.379999999999999</v>
      </c>
      <c r="T662">
        <f t="shared" si="183"/>
        <v>7.990000000000002</v>
      </c>
      <c r="U662" s="9">
        <f t="shared" si="184"/>
        <v>0.76994748950026903</v>
      </c>
      <c r="V662" s="9">
        <f t="shared" si="185"/>
        <v>1.2392396389203313</v>
      </c>
      <c r="W662" s="9">
        <f t="shared" si="186"/>
        <v>6.4299999999999926</v>
      </c>
      <c r="X662">
        <f t="shared" si="187"/>
        <v>37.474999999999994</v>
      </c>
      <c r="Y662" s="9">
        <f t="shared" si="188"/>
        <v>7.2224736342985159</v>
      </c>
      <c r="Z662" s="10">
        <f t="shared" si="189"/>
        <v>0.57704939130025945</v>
      </c>
      <c r="AA662">
        <f t="shared" si="190"/>
        <v>6.610000000000003</v>
      </c>
    </row>
    <row r="663" spans="1:27">
      <c r="A663" s="1">
        <f t="shared" si="173"/>
        <v>4005005</v>
      </c>
      <c r="B663" s="1">
        <v>5</v>
      </c>
      <c r="C663" s="1">
        <v>5</v>
      </c>
      <c r="D663" s="2">
        <v>4</v>
      </c>
      <c r="E663" s="5">
        <v>274.76</v>
      </c>
      <c r="F663" s="5">
        <v>268.5</v>
      </c>
      <c r="G663" s="5">
        <v>15.75</v>
      </c>
      <c r="H663" s="5">
        <v>223.06</v>
      </c>
      <c r="I663" s="5">
        <v>212.48</v>
      </c>
      <c r="J663" s="5">
        <v>19.559999999999999</v>
      </c>
      <c r="K663" s="6">
        <f t="shared" si="174"/>
        <v>248.91</v>
      </c>
      <c r="L663" s="6">
        <f t="shared" si="175"/>
        <v>51.699999999999989</v>
      </c>
      <c r="M663" s="6">
        <f t="shared" si="176"/>
        <v>240.49</v>
      </c>
      <c r="N663" s="5">
        <f t="shared" si="177"/>
        <v>12.556433609906914</v>
      </c>
      <c r="O663" s="6">
        <f t="shared" si="178"/>
        <v>56.02000000000001</v>
      </c>
      <c r="P663" s="6">
        <f t="shared" si="179"/>
        <v>25.112867219813829</v>
      </c>
      <c r="Q663" s="6">
        <f t="shared" si="180"/>
        <v>-0.2133192717869532</v>
      </c>
      <c r="R663" s="9">
        <f t="shared" si="181"/>
        <v>0.17202336802830623</v>
      </c>
      <c r="S663" s="9">
        <f t="shared" si="182"/>
        <v>4.3200000000000216</v>
      </c>
      <c r="T663">
        <f t="shared" si="183"/>
        <v>56.02000000000001</v>
      </c>
      <c r="U663" s="9">
        <f t="shared" si="184"/>
        <v>2.2307289529966825</v>
      </c>
      <c r="V663" s="9">
        <f t="shared" si="185"/>
        <v>0.67057257351774491</v>
      </c>
      <c r="W663" s="9">
        <f t="shared" si="186"/>
        <v>8.4199999999999875</v>
      </c>
      <c r="X663">
        <f t="shared" si="187"/>
        <v>240.49</v>
      </c>
      <c r="Y663" s="9">
        <f t="shared" si="188"/>
        <v>19.15273137829961</v>
      </c>
      <c r="Z663" s="10">
        <f t="shared" si="189"/>
        <v>0.57705805600476634</v>
      </c>
      <c r="AA663">
        <f t="shared" si="190"/>
        <v>51.699999999999989</v>
      </c>
    </row>
    <row r="664" spans="1:27">
      <c r="A664" s="1">
        <f t="shared" si="173"/>
        <v>20003004</v>
      </c>
      <c r="B664" s="1">
        <v>4</v>
      </c>
      <c r="C664" s="1">
        <v>3</v>
      </c>
      <c r="D664" s="2">
        <v>20</v>
      </c>
      <c r="E664" s="5">
        <v>168.52</v>
      </c>
      <c r="F664" s="5">
        <v>163.33000000000001</v>
      </c>
      <c r="G664" s="5">
        <v>12.29</v>
      </c>
      <c r="H664" s="5">
        <v>153.22999999999999</v>
      </c>
      <c r="I664" s="5">
        <v>172.05</v>
      </c>
      <c r="J664" s="5">
        <v>23.05</v>
      </c>
      <c r="K664" s="6">
        <f t="shared" si="174"/>
        <v>160.875</v>
      </c>
      <c r="L664" s="6">
        <f t="shared" si="175"/>
        <v>15.29000000000002</v>
      </c>
      <c r="M664" s="6">
        <f t="shared" si="176"/>
        <v>167.69</v>
      </c>
      <c r="N664" s="5">
        <f t="shared" si="177"/>
        <v>13.060882435731514</v>
      </c>
      <c r="O664" s="6">
        <f t="shared" si="178"/>
        <v>-8.7199999999999989</v>
      </c>
      <c r="P664" s="6">
        <f t="shared" si="179"/>
        <v>26.121764871463029</v>
      </c>
      <c r="Q664" s="6">
        <f t="shared" si="180"/>
        <v>-0.55728042024390545</v>
      </c>
      <c r="R664" s="9">
        <f t="shared" si="181"/>
        <v>0.91915688385320293</v>
      </c>
      <c r="S664" s="9">
        <f t="shared" si="182"/>
        <v>24.010000000000019</v>
      </c>
      <c r="T664">
        <f t="shared" si="183"/>
        <v>8.7199999999999989</v>
      </c>
      <c r="U664" s="9">
        <f t="shared" si="184"/>
        <v>0.33382124228237908</v>
      </c>
      <c r="V664" s="9">
        <f t="shared" si="185"/>
        <v>0.52178710232899383</v>
      </c>
      <c r="W664" s="9">
        <f t="shared" si="186"/>
        <v>6.8149999999999977</v>
      </c>
      <c r="X664">
        <f t="shared" si="187"/>
        <v>167.69</v>
      </c>
      <c r="Y664" s="9">
        <f t="shared" si="188"/>
        <v>12.839101862002789</v>
      </c>
      <c r="Z664" s="10">
        <f t="shared" si="189"/>
        <v>0.5776919594385922</v>
      </c>
      <c r="AA664">
        <f t="shared" si="190"/>
        <v>15.29000000000002</v>
      </c>
    </row>
    <row r="665" spans="1:27">
      <c r="A665" s="1">
        <f t="shared" si="173"/>
        <v>2007003</v>
      </c>
      <c r="B665" s="1">
        <v>3</v>
      </c>
      <c r="C665" s="1">
        <v>7</v>
      </c>
      <c r="D665" s="2">
        <v>2</v>
      </c>
      <c r="E665" s="5">
        <v>64.02</v>
      </c>
      <c r="F665" s="5">
        <v>69.62</v>
      </c>
      <c r="G665" s="5">
        <v>8.44</v>
      </c>
      <c r="H665" s="5">
        <v>75.38</v>
      </c>
      <c r="I665" s="5">
        <v>77.87</v>
      </c>
      <c r="J665" s="5">
        <v>8.4499999999999993</v>
      </c>
      <c r="K665" s="6">
        <f t="shared" si="174"/>
        <v>69.699999999999989</v>
      </c>
      <c r="L665" s="6">
        <f t="shared" si="175"/>
        <v>-11.36</v>
      </c>
      <c r="M665" s="6">
        <f t="shared" si="176"/>
        <v>73.745000000000005</v>
      </c>
      <c r="N665" s="5">
        <f t="shared" si="177"/>
        <v>5.9715178137555611</v>
      </c>
      <c r="O665" s="6">
        <f t="shared" si="178"/>
        <v>-8.25</v>
      </c>
      <c r="P665" s="6">
        <f t="shared" si="179"/>
        <v>11.943035627511122</v>
      </c>
      <c r="Q665" s="6">
        <f t="shared" si="180"/>
        <v>-1.1841322077650301E-3</v>
      </c>
      <c r="R665" s="9">
        <f t="shared" si="181"/>
        <v>0.26040280687399325</v>
      </c>
      <c r="S665" s="9">
        <f t="shared" si="182"/>
        <v>3.1099999999999994</v>
      </c>
      <c r="T665">
        <f t="shared" si="183"/>
        <v>8.25</v>
      </c>
      <c r="U665" s="9">
        <f t="shared" si="184"/>
        <v>0.6907791500676671</v>
      </c>
      <c r="V665" s="9">
        <f t="shared" si="185"/>
        <v>0.67738222109666046</v>
      </c>
      <c r="W665" s="9">
        <f t="shared" si="186"/>
        <v>4.0450000000000159</v>
      </c>
      <c r="X665">
        <f t="shared" si="187"/>
        <v>73.745000000000005</v>
      </c>
      <c r="Y665" s="9">
        <f t="shared" si="188"/>
        <v>12.349456587088511</v>
      </c>
      <c r="Z665" s="10">
        <f t="shared" si="189"/>
        <v>0.57810379690847902</v>
      </c>
      <c r="AA665">
        <f t="shared" si="190"/>
        <v>11.36</v>
      </c>
    </row>
    <row r="666" spans="1:27">
      <c r="A666" s="1">
        <f t="shared" si="173"/>
        <v>21004003</v>
      </c>
      <c r="B666" s="1">
        <v>3</v>
      </c>
      <c r="C666" s="1">
        <v>4</v>
      </c>
      <c r="D666" s="2">
        <v>21</v>
      </c>
      <c r="E666" s="5">
        <v>319.62</v>
      </c>
      <c r="F666" s="5">
        <v>324.31</v>
      </c>
      <c r="G666" s="5">
        <v>16.48</v>
      </c>
      <c r="H666" s="5">
        <v>285.3</v>
      </c>
      <c r="I666" s="5">
        <v>294.7</v>
      </c>
      <c r="J666" s="5">
        <v>29.63</v>
      </c>
      <c r="K666" s="6">
        <f t="shared" si="174"/>
        <v>302.46000000000004</v>
      </c>
      <c r="L666" s="6">
        <f t="shared" si="175"/>
        <v>34.319999999999993</v>
      </c>
      <c r="M666" s="6">
        <f t="shared" si="176"/>
        <v>309.505</v>
      </c>
      <c r="N666" s="5">
        <f t="shared" si="177"/>
        <v>16.952339809005718</v>
      </c>
      <c r="O666" s="6">
        <f t="shared" si="178"/>
        <v>29.610000000000014</v>
      </c>
      <c r="P666" s="6">
        <f t="shared" si="179"/>
        <v>33.904679618011436</v>
      </c>
      <c r="Q666" s="6">
        <f t="shared" si="180"/>
        <v>-0.52747464109812781</v>
      </c>
      <c r="R666" s="9">
        <f t="shared" si="181"/>
        <v>0.13891887648151824</v>
      </c>
      <c r="S666" s="9">
        <f t="shared" si="182"/>
        <v>4.7099999999999795</v>
      </c>
      <c r="T666">
        <f t="shared" si="183"/>
        <v>29.610000000000014</v>
      </c>
      <c r="U666" s="9">
        <f t="shared" si="184"/>
        <v>0.87333077125642777</v>
      </c>
      <c r="V666" s="9">
        <f t="shared" si="185"/>
        <v>0.41557685130033739</v>
      </c>
      <c r="W666" s="9">
        <f t="shared" si="186"/>
        <v>7.0449999999999591</v>
      </c>
      <c r="X666">
        <f t="shared" si="187"/>
        <v>309.505</v>
      </c>
      <c r="Y666" s="9">
        <f t="shared" si="188"/>
        <v>18.257361726289805</v>
      </c>
      <c r="Z666" s="10">
        <f t="shared" si="189"/>
        <v>0.57811590533386992</v>
      </c>
      <c r="AA666">
        <f t="shared" si="190"/>
        <v>34.319999999999993</v>
      </c>
    </row>
    <row r="667" spans="1:27">
      <c r="A667" s="1">
        <f t="shared" si="173"/>
        <v>10007002</v>
      </c>
      <c r="B667" s="1">
        <v>2</v>
      </c>
      <c r="C667" s="1">
        <v>7</v>
      </c>
      <c r="D667" s="2">
        <v>10</v>
      </c>
      <c r="E667" s="5">
        <v>571.29</v>
      </c>
      <c r="F667" s="5">
        <v>579.91</v>
      </c>
      <c r="G667" s="5">
        <v>40.46</v>
      </c>
      <c r="H667" s="5">
        <v>591.9</v>
      </c>
      <c r="I667" s="5">
        <v>594.89</v>
      </c>
      <c r="J667" s="5">
        <v>23.84</v>
      </c>
      <c r="K667" s="6">
        <f t="shared" si="174"/>
        <v>581.59500000000003</v>
      </c>
      <c r="L667" s="6">
        <f t="shared" si="175"/>
        <v>-20.610000000000014</v>
      </c>
      <c r="M667" s="6">
        <f t="shared" si="176"/>
        <v>587.4</v>
      </c>
      <c r="N667" s="5">
        <f t="shared" si="177"/>
        <v>23.480615409311572</v>
      </c>
      <c r="O667" s="6">
        <f t="shared" si="178"/>
        <v>-14.980000000000018</v>
      </c>
      <c r="P667" s="6">
        <f t="shared" si="179"/>
        <v>46.961230818623143</v>
      </c>
      <c r="Q667" s="6">
        <f t="shared" si="180"/>
        <v>0.48457728299071018</v>
      </c>
      <c r="R667" s="9">
        <f t="shared" si="181"/>
        <v>0.11988612525392625</v>
      </c>
      <c r="S667" s="9">
        <f t="shared" si="182"/>
        <v>5.6299999999999955</v>
      </c>
      <c r="T667">
        <f t="shared" si="183"/>
        <v>14.980000000000018</v>
      </c>
      <c r="U667" s="9">
        <f t="shared" si="184"/>
        <v>0.3189865286507671</v>
      </c>
      <c r="V667" s="9">
        <f t="shared" si="185"/>
        <v>0.24722520678473764</v>
      </c>
      <c r="W667" s="9">
        <f t="shared" si="186"/>
        <v>5.80499999999995</v>
      </c>
      <c r="X667">
        <f t="shared" si="187"/>
        <v>587.4</v>
      </c>
      <c r="Y667" s="9">
        <f t="shared" si="188"/>
        <v>25.016380097391238</v>
      </c>
      <c r="Z667" s="10">
        <f t="shared" si="189"/>
        <v>0.57858447957061554</v>
      </c>
      <c r="AA667">
        <f t="shared" si="190"/>
        <v>20.610000000000014</v>
      </c>
    </row>
    <row r="668" spans="1:27">
      <c r="A668" s="1">
        <f t="shared" si="173"/>
        <v>18005003</v>
      </c>
      <c r="B668" s="1">
        <v>3</v>
      </c>
      <c r="C668" s="1">
        <v>5</v>
      </c>
      <c r="D668" s="2">
        <v>18</v>
      </c>
      <c r="E668" s="5">
        <v>284.54000000000002</v>
      </c>
      <c r="F668" s="5">
        <v>294.3</v>
      </c>
      <c r="G668" s="5">
        <v>23.38</v>
      </c>
      <c r="H668" s="5">
        <v>286.27</v>
      </c>
      <c r="I668" s="5">
        <v>288.94</v>
      </c>
      <c r="J668" s="5">
        <v>28.81</v>
      </c>
      <c r="K668" s="6">
        <f t="shared" si="174"/>
        <v>285.40499999999997</v>
      </c>
      <c r="L668" s="6">
        <f t="shared" si="175"/>
        <v>-1.7299999999999613</v>
      </c>
      <c r="M668" s="6">
        <f t="shared" si="176"/>
        <v>291.62</v>
      </c>
      <c r="N668" s="5">
        <f t="shared" si="177"/>
        <v>18.551553169478829</v>
      </c>
      <c r="O668" s="6">
        <f t="shared" si="178"/>
        <v>5.3600000000000136</v>
      </c>
      <c r="P668" s="6">
        <f t="shared" si="179"/>
        <v>37.103106338957659</v>
      </c>
      <c r="Q668" s="6">
        <f t="shared" si="180"/>
        <v>-0.20585744789580143</v>
      </c>
      <c r="R668" s="9">
        <f t="shared" si="181"/>
        <v>0.19108912162849259</v>
      </c>
      <c r="S668" s="9">
        <f t="shared" si="182"/>
        <v>7.089999999999975</v>
      </c>
      <c r="T668">
        <f t="shared" si="183"/>
        <v>5.3600000000000136</v>
      </c>
      <c r="U668" s="9">
        <f t="shared" si="184"/>
        <v>0.14446229787429149</v>
      </c>
      <c r="V668" s="9">
        <f t="shared" si="185"/>
        <v>0.33501238107788206</v>
      </c>
      <c r="W668" s="9">
        <f t="shared" si="186"/>
        <v>6.2150000000000318</v>
      </c>
      <c r="X668">
        <f t="shared" si="187"/>
        <v>291.62</v>
      </c>
      <c r="Y668" s="9">
        <f t="shared" si="188"/>
        <v>15.719438547052528</v>
      </c>
      <c r="Z668" s="10">
        <f t="shared" si="189"/>
        <v>0.57887822553625212</v>
      </c>
      <c r="AA668">
        <f t="shared" si="190"/>
        <v>1.7299999999999613</v>
      </c>
    </row>
    <row r="669" spans="1:27">
      <c r="A669" s="1">
        <f t="shared" si="173"/>
        <v>5003006</v>
      </c>
      <c r="B669" s="1">
        <v>6</v>
      </c>
      <c r="C669" s="1">
        <v>3</v>
      </c>
      <c r="D669" s="2">
        <v>5</v>
      </c>
      <c r="E669" s="5">
        <v>1180.76</v>
      </c>
      <c r="F669" s="5">
        <v>1022.58</v>
      </c>
      <c r="G669" s="5">
        <v>52.66</v>
      </c>
      <c r="H669" s="5">
        <v>1193.8399999999999</v>
      </c>
      <c r="I669" s="5">
        <v>1199.69</v>
      </c>
      <c r="J669" s="5">
        <v>155.99</v>
      </c>
      <c r="K669" s="6">
        <f t="shared" si="174"/>
        <v>1187.3</v>
      </c>
      <c r="L669" s="6">
        <f t="shared" si="175"/>
        <v>-13.079999999999927</v>
      </c>
      <c r="M669" s="6">
        <f t="shared" si="176"/>
        <v>1111.135</v>
      </c>
      <c r="N669" s="5">
        <f t="shared" si="177"/>
        <v>82.319432244154839</v>
      </c>
      <c r="O669" s="6">
        <f t="shared" si="178"/>
        <v>-177.11</v>
      </c>
      <c r="P669" s="6">
        <f t="shared" si="179"/>
        <v>164.63886448830968</v>
      </c>
      <c r="Q669" s="6">
        <f t="shared" si="180"/>
        <v>-0.79538994081658598</v>
      </c>
      <c r="R669" s="9">
        <f t="shared" si="181"/>
        <v>0.99630181798081563</v>
      </c>
      <c r="S669" s="9">
        <f t="shared" si="182"/>
        <v>164.03000000000009</v>
      </c>
      <c r="T669">
        <f t="shared" si="183"/>
        <v>177.11</v>
      </c>
      <c r="U669" s="9">
        <f t="shared" si="184"/>
        <v>1.075748430059027</v>
      </c>
      <c r="V669" s="9">
        <f t="shared" si="185"/>
        <v>0.92523718791085474</v>
      </c>
      <c r="W669" s="9">
        <f t="shared" si="186"/>
        <v>76.164999999999964</v>
      </c>
      <c r="X669">
        <f t="shared" si="187"/>
        <v>1111.135</v>
      </c>
      <c r="Y669" s="9">
        <f t="shared" si="188"/>
        <v>13.497845766288034</v>
      </c>
      <c r="Z669" s="10">
        <f t="shared" si="189"/>
        <v>0.57892832026080743</v>
      </c>
      <c r="AA669">
        <f t="shared" si="190"/>
        <v>13.079999999999927</v>
      </c>
    </row>
    <row r="670" spans="1:27">
      <c r="A670" s="1">
        <f t="shared" si="173"/>
        <v>3007003</v>
      </c>
      <c r="B670" s="1">
        <v>3</v>
      </c>
      <c r="C670" s="1">
        <v>7</v>
      </c>
      <c r="D670" s="2">
        <v>3</v>
      </c>
      <c r="E670" s="5">
        <v>26.57</v>
      </c>
      <c r="F670" s="5">
        <v>20.71</v>
      </c>
      <c r="G670" s="5">
        <v>6.31</v>
      </c>
      <c r="H670" s="5">
        <v>34.31</v>
      </c>
      <c r="I670" s="5">
        <v>33.07</v>
      </c>
      <c r="J670" s="5">
        <v>7.01</v>
      </c>
      <c r="K670" s="6">
        <f t="shared" si="174"/>
        <v>30.44</v>
      </c>
      <c r="L670" s="6">
        <f t="shared" si="175"/>
        <v>-7.740000000000002</v>
      </c>
      <c r="M670" s="6">
        <f t="shared" si="176"/>
        <v>26.89</v>
      </c>
      <c r="N670" s="5">
        <f t="shared" si="177"/>
        <v>4.7158297255096056</v>
      </c>
      <c r="O670" s="6">
        <f t="shared" si="178"/>
        <v>-12.36</v>
      </c>
      <c r="P670" s="6">
        <f t="shared" si="179"/>
        <v>9.4316594510192111</v>
      </c>
      <c r="Q670" s="6">
        <f t="shared" si="180"/>
        <v>-0.10481562836542035</v>
      </c>
      <c r="R670" s="9">
        <f t="shared" si="181"/>
        <v>0.48983956895313341</v>
      </c>
      <c r="S670" s="9">
        <f t="shared" si="182"/>
        <v>4.6199999999999974</v>
      </c>
      <c r="T670">
        <f t="shared" si="183"/>
        <v>12.36</v>
      </c>
      <c r="U670" s="9">
        <f t="shared" si="184"/>
        <v>1.3104798857707212</v>
      </c>
      <c r="V670" s="9">
        <f t="shared" si="185"/>
        <v>0.75278375315308443</v>
      </c>
      <c r="W670" s="9">
        <f t="shared" si="186"/>
        <v>3.5500000000000007</v>
      </c>
      <c r="X670">
        <f t="shared" si="187"/>
        <v>26.89</v>
      </c>
      <c r="Y670" s="9">
        <f t="shared" si="188"/>
        <v>5.7020718654327993</v>
      </c>
      <c r="Z670" s="10">
        <f t="shared" si="189"/>
        <v>0.5798568788934042</v>
      </c>
      <c r="AA670">
        <f t="shared" si="190"/>
        <v>7.740000000000002</v>
      </c>
    </row>
    <row r="671" spans="1:27">
      <c r="A671" s="1">
        <f t="shared" si="173"/>
        <v>7006004</v>
      </c>
      <c r="B671" s="1">
        <v>4</v>
      </c>
      <c r="C671" s="1">
        <v>6</v>
      </c>
      <c r="D671" s="2">
        <v>7</v>
      </c>
      <c r="E671" s="5">
        <v>220.55</v>
      </c>
      <c r="F671" s="5">
        <v>218.05</v>
      </c>
      <c r="G671" s="5">
        <v>17.68</v>
      </c>
      <c r="H671" s="5">
        <v>215.82</v>
      </c>
      <c r="I671" s="5">
        <v>218.07</v>
      </c>
      <c r="J671" s="5">
        <v>15.7</v>
      </c>
      <c r="K671" s="6">
        <f t="shared" si="174"/>
        <v>218.185</v>
      </c>
      <c r="L671" s="6">
        <f t="shared" si="175"/>
        <v>4.7300000000000182</v>
      </c>
      <c r="M671" s="6">
        <f t="shared" si="176"/>
        <v>218.06</v>
      </c>
      <c r="N671" s="5">
        <f t="shared" si="177"/>
        <v>11.822355941181943</v>
      </c>
      <c r="O671" s="6">
        <f t="shared" si="178"/>
        <v>-1.999999999998181E-2</v>
      </c>
      <c r="P671" s="6">
        <f t="shared" si="179"/>
        <v>23.644711882363886</v>
      </c>
      <c r="Q671" s="6">
        <f t="shared" si="180"/>
        <v>0.11821796246783069</v>
      </c>
      <c r="R671" s="9">
        <f t="shared" si="181"/>
        <v>0.20089058490676426</v>
      </c>
      <c r="S671" s="9">
        <f t="shared" si="182"/>
        <v>4.75</v>
      </c>
      <c r="T671">
        <f t="shared" si="183"/>
        <v>1.999999999998181E-2</v>
      </c>
      <c r="U671" s="9">
        <f t="shared" si="184"/>
        <v>8.4585509434350128E-4</v>
      </c>
      <c r="V671" s="9">
        <f t="shared" si="185"/>
        <v>1.0573188679303382E-2</v>
      </c>
      <c r="W671" s="9">
        <f t="shared" si="186"/>
        <v>0.125</v>
      </c>
      <c r="X671">
        <f t="shared" si="187"/>
        <v>218.06</v>
      </c>
      <c r="Y671" s="9">
        <f t="shared" si="188"/>
        <v>18.444716187271165</v>
      </c>
      <c r="Z671" s="10">
        <f t="shared" si="189"/>
        <v>0.57997758577379521</v>
      </c>
      <c r="AA671">
        <f t="shared" si="190"/>
        <v>4.7300000000000182</v>
      </c>
    </row>
    <row r="672" spans="1:27">
      <c r="A672" s="1">
        <f t="shared" si="173"/>
        <v>12004005</v>
      </c>
      <c r="B672" s="1">
        <v>5</v>
      </c>
      <c r="C672" s="1">
        <v>4</v>
      </c>
      <c r="D672" s="2">
        <v>12</v>
      </c>
      <c r="E672" s="5">
        <v>24.9</v>
      </c>
      <c r="F672" s="5">
        <v>27.16</v>
      </c>
      <c r="G672" s="5">
        <v>8.48</v>
      </c>
      <c r="H672" s="5">
        <v>21.67</v>
      </c>
      <c r="I672" s="5">
        <v>25.52</v>
      </c>
      <c r="J672" s="5">
        <v>14.82</v>
      </c>
      <c r="K672" s="6">
        <f t="shared" si="174"/>
        <v>23.285</v>
      </c>
      <c r="L672" s="6">
        <f t="shared" si="175"/>
        <v>3.2299999999999969</v>
      </c>
      <c r="M672" s="6">
        <f t="shared" si="176"/>
        <v>26.34</v>
      </c>
      <c r="N672" s="5">
        <f t="shared" si="177"/>
        <v>8.537312223410833</v>
      </c>
      <c r="O672" s="6">
        <f t="shared" si="178"/>
        <v>1.6400000000000006</v>
      </c>
      <c r="P672" s="6">
        <f t="shared" si="179"/>
        <v>17.074624446821666</v>
      </c>
      <c r="Q672" s="6">
        <f t="shared" si="180"/>
        <v>-0.50669061283626271</v>
      </c>
      <c r="R672" s="9">
        <f t="shared" si="181"/>
        <v>9.3120642562417519E-2</v>
      </c>
      <c r="S672" s="9">
        <f t="shared" si="182"/>
        <v>1.5899999999999963</v>
      </c>
      <c r="T672">
        <f t="shared" si="183"/>
        <v>1.6400000000000006</v>
      </c>
      <c r="U672" s="9">
        <f t="shared" si="184"/>
        <v>9.6048964655575553E-2</v>
      </c>
      <c r="V672" s="9">
        <f t="shared" si="185"/>
        <v>0.35784095978388197</v>
      </c>
      <c r="W672" s="9">
        <f t="shared" si="186"/>
        <v>3.0549999999999997</v>
      </c>
      <c r="X672">
        <f t="shared" si="187"/>
        <v>26.34</v>
      </c>
      <c r="Y672" s="9">
        <f t="shared" si="188"/>
        <v>3.0852801573510478</v>
      </c>
      <c r="Z672" s="10">
        <f t="shared" si="189"/>
        <v>0.58015515166203602</v>
      </c>
      <c r="AA672">
        <f t="shared" si="190"/>
        <v>3.2299999999999969</v>
      </c>
    </row>
    <row r="673" spans="1:27">
      <c r="A673" s="1">
        <f t="shared" si="173"/>
        <v>5005005</v>
      </c>
      <c r="B673" s="1">
        <v>5</v>
      </c>
      <c r="C673" s="1">
        <v>5</v>
      </c>
      <c r="D673" s="2">
        <v>5</v>
      </c>
      <c r="E673" s="5">
        <v>319.77999999999997</v>
      </c>
      <c r="F673" s="5">
        <v>314.88</v>
      </c>
      <c r="G673" s="5">
        <v>17.829999999999998</v>
      </c>
      <c r="H673" s="5">
        <v>378.7</v>
      </c>
      <c r="I673" s="5">
        <v>342.96</v>
      </c>
      <c r="J673" s="5">
        <v>24.36</v>
      </c>
      <c r="K673" s="6">
        <f t="shared" si="174"/>
        <v>349.24</v>
      </c>
      <c r="L673" s="6">
        <f t="shared" si="175"/>
        <v>-58.920000000000016</v>
      </c>
      <c r="M673" s="6">
        <f t="shared" si="176"/>
        <v>328.91999999999996</v>
      </c>
      <c r="N673" s="5">
        <f t="shared" si="177"/>
        <v>15.094026136190436</v>
      </c>
      <c r="O673" s="6">
        <f t="shared" si="178"/>
        <v>-28.079999999999984</v>
      </c>
      <c r="P673" s="6">
        <f t="shared" si="179"/>
        <v>30.188052272380872</v>
      </c>
      <c r="Q673" s="6">
        <f t="shared" si="180"/>
        <v>-0.30231000468003233</v>
      </c>
      <c r="R673" s="9">
        <f t="shared" si="181"/>
        <v>1.0215962169979289</v>
      </c>
      <c r="S673" s="9">
        <f t="shared" si="182"/>
        <v>30.840000000000032</v>
      </c>
      <c r="T673">
        <f t="shared" si="183"/>
        <v>28.079999999999984</v>
      </c>
      <c r="U673" s="9">
        <f t="shared" si="184"/>
        <v>0.93016931820044746</v>
      </c>
      <c r="V673" s="9">
        <f t="shared" si="185"/>
        <v>1.3462279591049251</v>
      </c>
      <c r="W673" s="9">
        <f t="shared" si="186"/>
        <v>20.32000000000005</v>
      </c>
      <c r="X673">
        <f t="shared" si="187"/>
        <v>328.91999999999996</v>
      </c>
      <c r="Y673" s="9">
        <f t="shared" si="188"/>
        <v>21.791402574251517</v>
      </c>
      <c r="Z673" s="10">
        <f t="shared" si="189"/>
        <v>0.58021547721514632</v>
      </c>
      <c r="AA673">
        <f t="shared" si="190"/>
        <v>58.920000000000016</v>
      </c>
    </row>
    <row r="674" spans="1:27">
      <c r="A674" s="1">
        <f t="shared" si="173"/>
        <v>14005004</v>
      </c>
      <c r="B674" s="1">
        <v>4</v>
      </c>
      <c r="C674" s="1">
        <v>5</v>
      </c>
      <c r="D674" s="2">
        <v>14</v>
      </c>
      <c r="E674" s="5">
        <v>1037.78</v>
      </c>
      <c r="F674" s="5">
        <v>1087.9100000000001</v>
      </c>
      <c r="G674" s="5">
        <v>53.44</v>
      </c>
      <c r="H674" s="5">
        <v>1026.8599999999999</v>
      </c>
      <c r="I674" s="5">
        <v>1135.18</v>
      </c>
      <c r="J674" s="5">
        <v>70.790000000000006</v>
      </c>
      <c r="K674" s="6">
        <f t="shared" si="174"/>
        <v>1032.32</v>
      </c>
      <c r="L674" s="6">
        <f t="shared" si="175"/>
        <v>10.920000000000073</v>
      </c>
      <c r="M674" s="6">
        <f t="shared" si="176"/>
        <v>1111.5450000000001</v>
      </c>
      <c r="N674" s="5">
        <f t="shared" si="177"/>
        <v>44.348217833414687</v>
      </c>
      <c r="O674" s="6">
        <f t="shared" si="178"/>
        <v>-47.269999999999982</v>
      </c>
      <c r="P674" s="6">
        <f t="shared" si="179"/>
        <v>88.696435666829373</v>
      </c>
      <c r="Q674" s="6">
        <f t="shared" si="180"/>
        <v>-0.27397669906501398</v>
      </c>
      <c r="R674" s="9">
        <f t="shared" si="181"/>
        <v>0.65605793020341074</v>
      </c>
      <c r="S674" s="9">
        <f t="shared" si="182"/>
        <v>58.190000000000055</v>
      </c>
      <c r="T674">
        <f t="shared" si="183"/>
        <v>47.269999999999982</v>
      </c>
      <c r="U674" s="9">
        <f t="shared" si="184"/>
        <v>0.53294137069453829</v>
      </c>
      <c r="V674" s="9">
        <f t="shared" si="185"/>
        <v>1.7864302980018991</v>
      </c>
      <c r="W674" s="9">
        <f t="shared" si="186"/>
        <v>79.225000000000136</v>
      </c>
      <c r="X674">
        <f t="shared" si="187"/>
        <v>1111.5450000000001</v>
      </c>
      <c r="Y674" s="9">
        <f t="shared" si="188"/>
        <v>25.06402859693932</v>
      </c>
      <c r="Z674" s="10">
        <f t="shared" si="189"/>
        <v>0.58044810276199543</v>
      </c>
      <c r="AA674">
        <f t="shared" si="190"/>
        <v>10.920000000000073</v>
      </c>
    </row>
    <row r="675" spans="1:27">
      <c r="A675" s="1">
        <f t="shared" si="173"/>
        <v>22005001</v>
      </c>
      <c r="B675" s="1">
        <v>1</v>
      </c>
      <c r="C675" s="1">
        <v>5</v>
      </c>
      <c r="D675" s="2">
        <v>22</v>
      </c>
      <c r="E675" s="5">
        <v>6.91</v>
      </c>
      <c r="F675" s="5">
        <v>10.199999999999999</v>
      </c>
      <c r="G675" s="5">
        <v>6.49</v>
      </c>
      <c r="H675" s="5">
        <v>5.92</v>
      </c>
      <c r="I675" s="5">
        <v>7.24</v>
      </c>
      <c r="J675" s="5">
        <v>6.45</v>
      </c>
      <c r="K675" s="6">
        <f t="shared" si="174"/>
        <v>6.415</v>
      </c>
      <c r="L675" s="6">
        <f t="shared" si="175"/>
        <v>0.99000000000000021</v>
      </c>
      <c r="M675" s="6">
        <f t="shared" si="176"/>
        <v>8.7199999999999989</v>
      </c>
      <c r="N675" s="5">
        <f t="shared" si="177"/>
        <v>4.5750027322396214</v>
      </c>
      <c r="O675" s="6">
        <f t="shared" si="178"/>
        <v>2.9599999999999991</v>
      </c>
      <c r="P675" s="6">
        <f t="shared" si="179"/>
        <v>9.1500054644792428</v>
      </c>
      <c r="Q675" s="6">
        <f t="shared" si="180"/>
        <v>6.1823211414839194E-3</v>
      </c>
      <c r="R675" s="9">
        <f t="shared" si="181"/>
        <v>0.21530041786834256</v>
      </c>
      <c r="S675" s="9">
        <f t="shared" si="182"/>
        <v>1.9699999999999989</v>
      </c>
      <c r="T675">
        <f t="shared" si="183"/>
        <v>2.9599999999999991</v>
      </c>
      <c r="U675" s="9">
        <f t="shared" si="184"/>
        <v>0.32349707456360111</v>
      </c>
      <c r="V675" s="9">
        <f t="shared" si="185"/>
        <v>0.50382483572236514</v>
      </c>
      <c r="W675" s="9">
        <f t="shared" si="186"/>
        <v>2.3049999999999988</v>
      </c>
      <c r="X675">
        <f t="shared" si="187"/>
        <v>8.7199999999999989</v>
      </c>
      <c r="Y675" s="9">
        <f t="shared" si="188"/>
        <v>1.9060097906720284</v>
      </c>
      <c r="Z675" s="10">
        <f t="shared" si="189"/>
        <v>0.58188314978180966</v>
      </c>
      <c r="AA675">
        <f t="shared" si="190"/>
        <v>0.99000000000000021</v>
      </c>
    </row>
    <row r="676" spans="1:27">
      <c r="A676" s="1">
        <f t="shared" si="173"/>
        <v>10002006</v>
      </c>
      <c r="B676" s="1">
        <v>6</v>
      </c>
      <c r="C676" s="1">
        <v>2</v>
      </c>
      <c r="D676" s="2">
        <v>10</v>
      </c>
      <c r="E676" s="5">
        <v>335.02</v>
      </c>
      <c r="F676" s="5">
        <v>366.48</v>
      </c>
      <c r="G676" s="5">
        <v>20.47</v>
      </c>
      <c r="H676" s="5">
        <v>342.45</v>
      </c>
      <c r="I676" s="5">
        <v>369.16</v>
      </c>
      <c r="J676" s="5">
        <v>29.22</v>
      </c>
      <c r="K676" s="6">
        <f t="shared" si="174"/>
        <v>338.73500000000001</v>
      </c>
      <c r="L676" s="6">
        <f t="shared" si="175"/>
        <v>-7.4300000000000068</v>
      </c>
      <c r="M676" s="6">
        <f t="shared" si="176"/>
        <v>367.82000000000005</v>
      </c>
      <c r="N676" s="5">
        <f t="shared" si="177"/>
        <v>17.838366657292365</v>
      </c>
      <c r="O676" s="6">
        <f t="shared" si="178"/>
        <v>-2.6800000000000068</v>
      </c>
      <c r="P676" s="6">
        <f t="shared" si="179"/>
        <v>35.67673331458473</v>
      </c>
      <c r="Q676" s="6">
        <f t="shared" si="180"/>
        <v>-0.3415913665720926</v>
      </c>
      <c r="R676" s="9">
        <f t="shared" si="181"/>
        <v>0.13313999233383256</v>
      </c>
      <c r="S676" s="9">
        <f t="shared" si="182"/>
        <v>4.75</v>
      </c>
      <c r="T676">
        <f t="shared" si="183"/>
        <v>2.6800000000000068</v>
      </c>
      <c r="U676" s="9">
        <f t="shared" si="184"/>
        <v>7.5118985148352038E-2</v>
      </c>
      <c r="V676" s="9">
        <f t="shared" si="185"/>
        <v>1.6304743903282211</v>
      </c>
      <c r="W676" s="9">
        <f t="shared" si="186"/>
        <v>29.085000000000036</v>
      </c>
      <c r="X676">
        <f t="shared" si="187"/>
        <v>367.82000000000005</v>
      </c>
      <c r="Y676" s="9">
        <f t="shared" si="188"/>
        <v>20.619600833781181</v>
      </c>
      <c r="Z676" s="10">
        <f t="shared" si="189"/>
        <v>0.58200343641597174</v>
      </c>
      <c r="AA676">
        <f t="shared" si="190"/>
        <v>7.4300000000000068</v>
      </c>
    </row>
    <row r="677" spans="1:27">
      <c r="A677" s="1">
        <f t="shared" si="173"/>
        <v>4007003</v>
      </c>
      <c r="B677" s="1">
        <v>3</v>
      </c>
      <c r="C677" s="1">
        <v>7</v>
      </c>
      <c r="D677" s="2">
        <v>4</v>
      </c>
      <c r="E677" s="5">
        <v>0.96</v>
      </c>
      <c r="F677" s="5">
        <v>0.33</v>
      </c>
      <c r="G677" s="5">
        <v>6.36</v>
      </c>
      <c r="H677" s="5">
        <v>5.71</v>
      </c>
      <c r="I677" s="5">
        <v>8.17</v>
      </c>
      <c r="J677" s="5">
        <v>5.79</v>
      </c>
      <c r="K677" s="6">
        <f t="shared" si="174"/>
        <v>3.335</v>
      </c>
      <c r="L677" s="6">
        <f t="shared" si="175"/>
        <v>-4.75</v>
      </c>
      <c r="M677" s="6">
        <f t="shared" si="176"/>
        <v>4.25</v>
      </c>
      <c r="N677" s="5">
        <f t="shared" si="177"/>
        <v>4.3003982373729066</v>
      </c>
      <c r="O677" s="6">
        <f t="shared" si="178"/>
        <v>-7.84</v>
      </c>
      <c r="P677" s="6">
        <f t="shared" si="179"/>
        <v>8.6007964747458132</v>
      </c>
      <c r="Q677" s="6">
        <f t="shared" si="180"/>
        <v>9.3621111286849329E-2</v>
      </c>
      <c r="R677" s="9">
        <f t="shared" si="181"/>
        <v>0.35926905247357588</v>
      </c>
      <c r="S677" s="9">
        <f t="shared" si="182"/>
        <v>3.09</v>
      </c>
      <c r="T677">
        <f t="shared" si="183"/>
        <v>7.84</v>
      </c>
      <c r="U677" s="9">
        <f t="shared" si="184"/>
        <v>0.91154348588764877</v>
      </c>
      <c r="V677" s="9">
        <f t="shared" si="185"/>
        <v>0.21277099224163232</v>
      </c>
      <c r="W677" s="9">
        <f t="shared" si="186"/>
        <v>0.91500000000000004</v>
      </c>
      <c r="X677">
        <f t="shared" si="187"/>
        <v>4.25</v>
      </c>
      <c r="Y677" s="9">
        <f t="shared" si="188"/>
        <v>0.98828056505676209</v>
      </c>
      <c r="Z677" s="10">
        <f t="shared" si="189"/>
        <v>0.58230232697457085</v>
      </c>
      <c r="AA677">
        <f t="shared" si="190"/>
        <v>4.75</v>
      </c>
    </row>
    <row r="678" spans="1:27">
      <c r="A678" s="1">
        <f t="shared" si="173"/>
        <v>6003006</v>
      </c>
      <c r="B678" s="1">
        <v>6</v>
      </c>
      <c r="C678" s="1">
        <v>3</v>
      </c>
      <c r="D678" s="2">
        <v>6</v>
      </c>
      <c r="E678" s="5">
        <v>585.14</v>
      </c>
      <c r="F678" s="5">
        <v>542.48</v>
      </c>
      <c r="G678" s="5">
        <v>55.15</v>
      </c>
      <c r="H678" s="5">
        <v>557.47</v>
      </c>
      <c r="I678" s="5">
        <v>583.98</v>
      </c>
      <c r="J678" s="5">
        <v>34.340000000000003</v>
      </c>
      <c r="K678" s="6">
        <f t="shared" si="174"/>
        <v>571.30500000000006</v>
      </c>
      <c r="L678" s="6">
        <f t="shared" si="175"/>
        <v>27.669999999999959</v>
      </c>
      <c r="M678" s="6">
        <f t="shared" si="176"/>
        <v>563.23</v>
      </c>
      <c r="N678" s="5">
        <f t="shared" si="177"/>
        <v>32.483680902877985</v>
      </c>
      <c r="O678" s="6">
        <f t="shared" si="178"/>
        <v>-41.5</v>
      </c>
      <c r="P678" s="6">
        <f t="shared" si="179"/>
        <v>64.967361805755971</v>
      </c>
      <c r="Q678" s="6">
        <f t="shared" si="180"/>
        <v>0.44122095033117387</v>
      </c>
      <c r="R678" s="9">
        <f t="shared" si="181"/>
        <v>1.0646884539780042</v>
      </c>
      <c r="S678" s="9">
        <f t="shared" si="182"/>
        <v>69.169999999999959</v>
      </c>
      <c r="T678">
        <f t="shared" si="183"/>
        <v>41.5</v>
      </c>
      <c r="U678" s="9">
        <f t="shared" si="184"/>
        <v>0.63878228769823908</v>
      </c>
      <c r="V678" s="9">
        <f t="shared" si="185"/>
        <v>0.24858636015244867</v>
      </c>
      <c r="W678" s="9">
        <f t="shared" si="186"/>
        <v>8.0750000000000455</v>
      </c>
      <c r="X678">
        <f t="shared" si="187"/>
        <v>563.23</v>
      </c>
      <c r="Y678" s="9">
        <f t="shared" si="188"/>
        <v>17.338860139772493</v>
      </c>
      <c r="Z678" s="10">
        <f t="shared" si="189"/>
        <v>0.58277268295622775</v>
      </c>
      <c r="AA678">
        <f t="shared" si="190"/>
        <v>27.669999999999959</v>
      </c>
    </row>
    <row r="679" spans="1:27">
      <c r="A679" s="1">
        <f t="shared" si="173"/>
        <v>13007001</v>
      </c>
      <c r="B679" s="1">
        <v>1</v>
      </c>
      <c r="C679" s="1">
        <v>7</v>
      </c>
      <c r="D679" s="2">
        <v>13</v>
      </c>
      <c r="E679" s="5">
        <v>149.21</v>
      </c>
      <c r="F679" s="5">
        <v>159.06</v>
      </c>
      <c r="G679" s="5">
        <v>14.04</v>
      </c>
      <c r="H679" s="5">
        <v>154.93</v>
      </c>
      <c r="I679" s="5">
        <v>160.29</v>
      </c>
      <c r="J679" s="5">
        <v>15.1</v>
      </c>
      <c r="K679" s="6">
        <f t="shared" si="174"/>
        <v>152.07</v>
      </c>
      <c r="L679" s="6">
        <f t="shared" si="175"/>
        <v>-5.7199999999999989</v>
      </c>
      <c r="M679" s="6">
        <f t="shared" si="176"/>
        <v>159.67500000000001</v>
      </c>
      <c r="N679" s="5">
        <f t="shared" si="177"/>
        <v>10.309359824935784</v>
      </c>
      <c r="O679" s="6">
        <f t="shared" si="178"/>
        <v>-1.2299999999999898</v>
      </c>
      <c r="P679" s="6">
        <f t="shared" si="179"/>
        <v>20.618719649871569</v>
      </c>
      <c r="Q679" s="6">
        <f t="shared" si="180"/>
        <v>-7.2656090490568148E-2</v>
      </c>
      <c r="R679" s="9">
        <f t="shared" si="181"/>
        <v>0.21776327901271875</v>
      </c>
      <c r="S679" s="9">
        <f t="shared" si="182"/>
        <v>4.4900000000000091</v>
      </c>
      <c r="T679">
        <f t="shared" si="183"/>
        <v>1.2299999999999898</v>
      </c>
      <c r="U679" s="9">
        <f t="shared" si="184"/>
        <v>5.9654528549140599E-2</v>
      </c>
      <c r="V679" s="9">
        <f t="shared" si="185"/>
        <v>0.73767917010767337</v>
      </c>
      <c r="W679" s="9">
        <f t="shared" si="186"/>
        <v>7.6050000000000182</v>
      </c>
      <c r="X679">
        <f t="shared" si="187"/>
        <v>159.67500000000001</v>
      </c>
      <c r="Y679" s="9">
        <f t="shared" si="188"/>
        <v>15.488352595258707</v>
      </c>
      <c r="Z679" s="10">
        <f t="shared" si="189"/>
        <v>0.58285675770295398</v>
      </c>
      <c r="AA679">
        <f t="shared" si="190"/>
        <v>5.7199999999999989</v>
      </c>
    </row>
    <row r="680" spans="1:27">
      <c r="A680" s="1">
        <f t="shared" si="173"/>
        <v>12001006</v>
      </c>
      <c r="B680" s="1">
        <v>6</v>
      </c>
      <c r="C680" s="1">
        <v>1</v>
      </c>
      <c r="D680" s="2">
        <v>12</v>
      </c>
      <c r="E680" s="5">
        <v>1021.07</v>
      </c>
      <c r="F680" s="5">
        <v>1049.8399999999999</v>
      </c>
      <c r="G680" s="5">
        <v>37.67</v>
      </c>
      <c r="H680" s="5">
        <v>1046.05</v>
      </c>
      <c r="I680" s="5">
        <v>1092.3699999999999</v>
      </c>
      <c r="J680" s="5">
        <v>66.680000000000007</v>
      </c>
      <c r="K680" s="6">
        <f t="shared" si="174"/>
        <v>1033.56</v>
      </c>
      <c r="L680" s="6">
        <f t="shared" si="175"/>
        <v>-24.979999999999905</v>
      </c>
      <c r="M680" s="6">
        <f t="shared" si="176"/>
        <v>1071.105</v>
      </c>
      <c r="N680" s="5">
        <f t="shared" si="177"/>
        <v>38.292464336994563</v>
      </c>
      <c r="O680" s="6">
        <f t="shared" si="178"/>
        <v>-42.529999999999973</v>
      </c>
      <c r="P680" s="6">
        <f t="shared" si="179"/>
        <v>76.584928673989126</v>
      </c>
      <c r="Q680" s="6">
        <f t="shared" si="180"/>
        <v>-0.51612340975057625</v>
      </c>
      <c r="R680" s="9">
        <f t="shared" si="181"/>
        <v>0.22915735907658619</v>
      </c>
      <c r="S680" s="9">
        <f t="shared" si="182"/>
        <v>17.550000000000068</v>
      </c>
      <c r="T680">
        <f t="shared" si="183"/>
        <v>42.529999999999973</v>
      </c>
      <c r="U680" s="9">
        <f t="shared" si="184"/>
        <v>0.55533119552861354</v>
      </c>
      <c r="V680" s="9">
        <f t="shared" si="185"/>
        <v>0.98048011926272505</v>
      </c>
      <c r="W680" s="9">
        <f t="shared" si="186"/>
        <v>37.545000000000073</v>
      </c>
      <c r="X680">
        <f t="shared" si="187"/>
        <v>1071.105</v>
      </c>
      <c r="Y680" s="9">
        <f t="shared" si="188"/>
        <v>27.971691520652524</v>
      </c>
      <c r="Z680" s="10">
        <f t="shared" si="189"/>
        <v>0.58349293054843432</v>
      </c>
      <c r="AA680">
        <f t="shared" si="190"/>
        <v>24.979999999999905</v>
      </c>
    </row>
    <row r="681" spans="1:27">
      <c r="A681" s="1">
        <f t="shared" si="173"/>
        <v>18004004</v>
      </c>
      <c r="B681" s="1">
        <v>4</v>
      </c>
      <c r="C681" s="1">
        <v>4</v>
      </c>
      <c r="D681" s="2">
        <v>18</v>
      </c>
      <c r="E681" s="5">
        <v>216.17</v>
      </c>
      <c r="F681" s="5">
        <v>209.53</v>
      </c>
      <c r="G681" s="5">
        <v>16.03</v>
      </c>
      <c r="H681" s="5">
        <v>214.75</v>
      </c>
      <c r="I681" s="5">
        <v>252.72</v>
      </c>
      <c r="J681" s="5">
        <v>27.99</v>
      </c>
      <c r="K681" s="6">
        <f t="shared" si="174"/>
        <v>215.45999999999998</v>
      </c>
      <c r="L681" s="6">
        <f t="shared" si="175"/>
        <v>1.4199999999999875</v>
      </c>
      <c r="M681" s="6">
        <f t="shared" si="176"/>
        <v>231.125</v>
      </c>
      <c r="N681" s="5">
        <f t="shared" si="177"/>
        <v>16.127623817537412</v>
      </c>
      <c r="O681" s="6">
        <f t="shared" si="178"/>
        <v>-43.19</v>
      </c>
      <c r="P681" s="6">
        <f t="shared" si="179"/>
        <v>32.255247635074824</v>
      </c>
      <c r="Q681" s="6">
        <f t="shared" si="180"/>
        <v>-0.50603488462621615</v>
      </c>
      <c r="R681" s="9">
        <f t="shared" si="181"/>
        <v>1.3830307708284473</v>
      </c>
      <c r="S681" s="9">
        <f t="shared" si="182"/>
        <v>44.609999999999985</v>
      </c>
      <c r="T681">
        <f t="shared" si="183"/>
        <v>43.19</v>
      </c>
      <c r="U681" s="9">
        <f t="shared" si="184"/>
        <v>1.3390069265205258</v>
      </c>
      <c r="V681" s="9">
        <f t="shared" si="185"/>
        <v>0.97131481842760203</v>
      </c>
      <c r="W681" s="9">
        <f t="shared" si="186"/>
        <v>15.66500000000002</v>
      </c>
      <c r="X681">
        <f t="shared" si="187"/>
        <v>231.125</v>
      </c>
      <c r="Y681" s="9">
        <f t="shared" si="188"/>
        <v>14.331001430518942</v>
      </c>
      <c r="Z681" s="10">
        <f t="shared" si="189"/>
        <v>0.58352720587818352</v>
      </c>
      <c r="AA681">
        <f t="shared" si="190"/>
        <v>1.4199999999999875</v>
      </c>
    </row>
    <row r="682" spans="1:27">
      <c r="A682" s="1">
        <f t="shared" si="173"/>
        <v>22002004</v>
      </c>
      <c r="B682" s="1">
        <v>4</v>
      </c>
      <c r="C682" s="1">
        <v>2</v>
      </c>
      <c r="D682" s="2">
        <v>22</v>
      </c>
      <c r="E682" s="5">
        <v>238.12</v>
      </c>
      <c r="F682" s="5">
        <v>243.46</v>
      </c>
      <c r="G682" s="5">
        <v>14.62</v>
      </c>
      <c r="H682" s="5">
        <v>289.33999999999997</v>
      </c>
      <c r="I682" s="5">
        <v>284</v>
      </c>
      <c r="J682" s="5">
        <v>29.63</v>
      </c>
      <c r="K682" s="6">
        <f t="shared" si="174"/>
        <v>263.73</v>
      </c>
      <c r="L682" s="6">
        <f t="shared" si="175"/>
        <v>-51.21999999999997</v>
      </c>
      <c r="M682" s="6">
        <f t="shared" si="176"/>
        <v>263.73</v>
      </c>
      <c r="N682" s="5">
        <f t="shared" si="177"/>
        <v>16.5203003907314</v>
      </c>
      <c r="O682" s="6">
        <f t="shared" si="178"/>
        <v>-40.539999999999992</v>
      </c>
      <c r="P682" s="6">
        <f t="shared" si="179"/>
        <v>33.0406007814628</v>
      </c>
      <c r="Q682" s="6">
        <f t="shared" si="180"/>
        <v>-0.60841245517350151</v>
      </c>
      <c r="R682" s="9">
        <f t="shared" si="181"/>
        <v>0.32323867446114718</v>
      </c>
      <c r="S682" s="9">
        <f t="shared" si="182"/>
        <v>10.679999999999978</v>
      </c>
      <c r="T682">
        <f t="shared" si="183"/>
        <v>40.539999999999992</v>
      </c>
      <c r="U682" s="9">
        <f t="shared" si="184"/>
        <v>1.226975268038851</v>
      </c>
      <c r="V682" s="9">
        <f t="shared" si="185"/>
        <v>0</v>
      </c>
      <c r="W682" s="9">
        <f t="shared" si="186"/>
        <v>0</v>
      </c>
      <c r="X682">
        <f t="shared" si="187"/>
        <v>263.73</v>
      </c>
      <c r="Y682" s="9">
        <f t="shared" si="188"/>
        <v>15.963995433640171</v>
      </c>
      <c r="Z682" s="10">
        <f t="shared" si="189"/>
        <v>0.583910952115132</v>
      </c>
      <c r="AA682">
        <f t="shared" si="190"/>
        <v>51.21999999999997</v>
      </c>
    </row>
    <row r="683" spans="1:27">
      <c r="A683" s="1">
        <f t="shared" si="173"/>
        <v>6005005</v>
      </c>
      <c r="B683" s="1">
        <v>5</v>
      </c>
      <c r="C683" s="1">
        <v>5</v>
      </c>
      <c r="D683" s="2">
        <v>6</v>
      </c>
      <c r="E683" s="5">
        <v>128.44999999999999</v>
      </c>
      <c r="F683" s="5">
        <v>123.42</v>
      </c>
      <c r="G683" s="5">
        <v>12.03</v>
      </c>
      <c r="H683" s="5">
        <v>134.62</v>
      </c>
      <c r="I683" s="5">
        <v>121.05</v>
      </c>
      <c r="J683" s="5">
        <v>15.35</v>
      </c>
      <c r="K683" s="6">
        <f t="shared" si="174"/>
        <v>131.535</v>
      </c>
      <c r="L683" s="6">
        <f t="shared" si="175"/>
        <v>-6.1700000000000159</v>
      </c>
      <c r="M683" s="6">
        <f t="shared" si="176"/>
        <v>122.235</v>
      </c>
      <c r="N683" s="5">
        <f t="shared" si="177"/>
        <v>9.7511973623755548</v>
      </c>
      <c r="O683" s="6">
        <f t="shared" si="178"/>
        <v>2.3700000000000045</v>
      </c>
      <c r="P683" s="6">
        <f t="shared" si="179"/>
        <v>19.50239472475111</v>
      </c>
      <c r="Q683" s="6">
        <f t="shared" si="180"/>
        <v>-0.23899875743867263</v>
      </c>
      <c r="R683" s="9">
        <f t="shared" si="181"/>
        <v>0.43789494164845483</v>
      </c>
      <c r="S683" s="9">
        <f t="shared" si="182"/>
        <v>8.5400000000000205</v>
      </c>
      <c r="T683">
        <f t="shared" si="183"/>
        <v>2.3700000000000045</v>
      </c>
      <c r="U683" s="9">
        <f t="shared" si="184"/>
        <v>0.12152353767058986</v>
      </c>
      <c r="V683" s="9">
        <f t="shared" si="185"/>
        <v>0.95372902981981711</v>
      </c>
      <c r="W683" s="9">
        <f t="shared" si="186"/>
        <v>9.2999999999999972</v>
      </c>
      <c r="X683">
        <f t="shared" si="187"/>
        <v>122.235</v>
      </c>
      <c r="Y683" s="9">
        <f t="shared" si="188"/>
        <v>12.535383651615632</v>
      </c>
      <c r="Z683" s="10">
        <f t="shared" si="189"/>
        <v>0.58405136760391207</v>
      </c>
      <c r="AA683">
        <f t="shared" si="190"/>
        <v>6.1700000000000159</v>
      </c>
    </row>
    <row r="684" spans="1:27">
      <c r="A684" s="1">
        <f t="shared" si="173"/>
        <v>17006002</v>
      </c>
      <c r="B684" s="1">
        <v>2</v>
      </c>
      <c r="C684" s="1">
        <v>6</v>
      </c>
      <c r="D684" s="2">
        <v>17</v>
      </c>
      <c r="E684" s="5">
        <v>66.02</v>
      </c>
      <c r="F684" s="5">
        <v>79.28</v>
      </c>
      <c r="G684" s="5">
        <v>11.33</v>
      </c>
      <c r="H684" s="5">
        <v>47.18</v>
      </c>
      <c r="I684" s="5">
        <v>50</v>
      </c>
      <c r="J684" s="5">
        <v>10.17</v>
      </c>
      <c r="K684" s="6">
        <f t="shared" si="174"/>
        <v>56.599999999999994</v>
      </c>
      <c r="L684" s="6">
        <f t="shared" si="175"/>
        <v>18.839999999999996</v>
      </c>
      <c r="M684" s="6">
        <f t="shared" si="176"/>
        <v>64.64</v>
      </c>
      <c r="N684" s="5">
        <f t="shared" si="177"/>
        <v>7.6124536123381406</v>
      </c>
      <c r="O684" s="6">
        <f t="shared" si="178"/>
        <v>29.28</v>
      </c>
      <c r="P684" s="6">
        <f t="shared" si="179"/>
        <v>15.224907224676281</v>
      </c>
      <c r="Q684" s="6">
        <f t="shared" si="180"/>
        <v>0.10759377353883427</v>
      </c>
      <c r="R684" s="9">
        <f t="shared" si="181"/>
        <v>0.68571846422019722</v>
      </c>
      <c r="S684" s="9">
        <f t="shared" si="182"/>
        <v>10.440000000000005</v>
      </c>
      <c r="T684">
        <f t="shared" si="183"/>
        <v>29.28</v>
      </c>
      <c r="U684" s="9">
        <f t="shared" si="184"/>
        <v>1.9231644283876788</v>
      </c>
      <c r="V684" s="9">
        <f t="shared" si="185"/>
        <v>1.0561640713276605</v>
      </c>
      <c r="W684" s="9">
        <f t="shared" si="186"/>
        <v>8.0400000000000063</v>
      </c>
      <c r="X684">
        <f t="shared" si="187"/>
        <v>64.64</v>
      </c>
      <c r="Y684" s="9">
        <f t="shared" si="188"/>
        <v>8.4913489515696412</v>
      </c>
      <c r="Z684" s="10">
        <f t="shared" si="189"/>
        <v>0.5844707007198906</v>
      </c>
      <c r="AA684">
        <f t="shared" si="190"/>
        <v>18.839999999999996</v>
      </c>
    </row>
    <row r="685" spans="1:27">
      <c r="A685" s="1">
        <f t="shared" si="173"/>
        <v>14006003</v>
      </c>
      <c r="B685" s="1">
        <v>3</v>
      </c>
      <c r="C685" s="1">
        <v>6</v>
      </c>
      <c r="D685" s="2">
        <v>14</v>
      </c>
      <c r="E685" s="5">
        <v>300.49</v>
      </c>
      <c r="F685" s="5">
        <v>317</v>
      </c>
      <c r="G685" s="5">
        <v>32.229999999999997</v>
      </c>
      <c r="H685" s="5">
        <v>301</v>
      </c>
      <c r="I685" s="5">
        <v>313.60000000000002</v>
      </c>
      <c r="J685" s="5">
        <v>19.559999999999999</v>
      </c>
      <c r="K685" s="6">
        <f t="shared" si="174"/>
        <v>300.745</v>
      </c>
      <c r="L685" s="6">
        <f t="shared" si="175"/>
        <v>-0.50999999999999091</v>
      </c>
      <c r="M685" s="6">
        <f t="shared" si="176"/>
        <v>315.3</v>
      </c>
      <c r="N685" s="5">
        <f t="shared" si="177"/>
        <v>18.850507287603691</v>
      </c>
      <c r="O685" s="6">
        <f t="shared" si="178"/>
        <v>3.3999999999999773</v>
      </c>
      <c r="P685" s="6">
        <f t="shared" si="179"/>
        <v>37.701014575207381</v>
      </c>
      <c r="Q685" s="6">
        <f t="shared" si="180"/>
        <v>0.46165383804951077</v>
      </c>
      <c r="R685" s="9">
        <f t="shared" si="181"/>
        <v>0.10371073680789558</v>
      </c>
      <c r="S685" s="9">
        <f t="shared" si="182"/>
        <v>3.9099999999999682</v>
      </c>
      <c r="T685">
        <f t="shared" si="183"/>
        <v>3.3999999999999773</v>
      </c>
      <c r="U685" s="9">
        <f t="shared" si="184"/>
        <v>9.0183249398170212E-2</v>
      </c>
      <c r="V685" s="9">
        <f t="shared" si="185"/>
        <v>0.77212776175904518</v>
      </c>
      <c r="W685" s="9">
        <f t="shared" si="186"/>
        <v>14.555000000000007</v>
      </c>
      <c r="X685">
        <f t="shared" si="187"/>
        <v>315.3</v>
      </c>
      <c r="Y685" s="9">
        <f t="shared" si="188"/>
        <v>16.726340314848976</v>
      </c>
      <c r="Z685" s="10">
        <f t="shared" si="189"/>
        <v>0.58503675098236352</v>
      </c>
      <c r="AA685">
        <f t="shared" si="190"/>
        <v>0.50999999999999091</v>
      </c>
    </row>
    <row r="686" spans="1:27">
      <c r="A686" s="1">
        <f t="shared" si="173"/>
        <v>8006004</v>
      </c>
      <c r="B686" s="1">
        <v>4</v>
      </c>
      <c r="C686" s="1">
        <v>6</v>
      </c>
      <c r="D686" s="2">
        <v>8</v>
      </c>
      <c r="E686" s="5">
        <v>347.63</v>
      </c>
      <c r="F686" s="5">
        <v>320.47000000000003</v>
      </c>
      <c r="G686" s="5">
        <v>25.55</v>
      </c>
      <c r="H686" s="5">
        <v>366.86</v>
      </c>
      <c r="I686" s="5">
        <v>342.57</v>
      </c>
      <c r="J686" s="5">
        <v>23.87</v>
      </c>
      <c r="K686" s="6">
        <f t="shared" si="174"/>
        <v>357.245</v>
      </c>
      <c r="L686" s="6">
        <f t="shared" si="175"/>
        <v>-19.230000000000018</v>
      </c>
      <c r="M686" s="6">
        <f t="shared" si="176"/>
        <v>331.52</v>
      </c>
      <c r="N686" s="5">
        <f t="shared" si="177"/>
        <v>17.482701450290801</v>
      </c>
      <c r="O686" s="6">
        <f t="shared" si="178"/>
        <v>-22.099999999999966</v>
      </c>
      <c r="P686" s="6">
        <f t="shared" si="179"/>
        <v>34.965402900581601</v>
      </c>
      <c r="Q686" s="6">
        <f t="shared" si="180"/>
        <v>6.7910190536500076E-2</v>
      </c>
      <c r="R686" s="9">
        <f t="shared" si="181"/>
        <v>8.2081136263761151E-2</v>
      </c>
      <c r="S686" s="9">
        <f t="shared" si="182"/>
        <v>2.8699999999999477</v>
      </c>
      <c r="T686">
        <f t="shared" si="183"/>
        <v>22.099999999999966</v>
      </c>
      <c r="U686" s="9">
        <f t="shared" si="184"/>
        <v>0.63205334893001797</v>
      </c>
      <c r="V686" s="9">
        <f t="shared" si="185"/>
        <v>1.4714545159479413</v>
      </c>
      <c r="W686" s="9">
        <f t="shared" si="186"/>
        <v>25.725000000000023</v>
      </c>
      <c r="X686">
        <f t="shared" si="187"/>
        <v>331.52</v>
      </c>
      <c r="Y686" s="9">
        <f t="shared" si="188"/>
        <v>18.962744455862431</v>
      </c>
      <c r="Z686" s="10">
        <f t="shared" si="189"/>
        <v>0.58520423785205111</v>
      </c>
      <c r="AA686">
        <f t="shared" si="190"/>
        <v>19.230000000000018</v>
      </c>
    </row>
    <row r="687" spans="1:27">
      <c r="A687" s="1">
        <f t="shared" si="173"/>
        <v>5007003</v>
      </c>
      <c r="B687" s="1">
        <v>3</v>
      </c>
      <c r="C687" s="1">
        <v>7</v>
      </c>
      <c r="D687" s="2">
        <v>5</v>
      </c>
      <c r="E687" s="5">
        <v>20.28</v>
      </c>
      <c r="F687" s="5">
        <v>21.59</v>
      </c>
      <c r="G687" s="5">
        <v>8.11</v>
      </c>
      <c r="H687" s="5">
        <v>9.7100000000000009</v>
      </c>
      <c r="I687" s="5">
        <v>9.4700000000000006</v>
      </c>
      <c r="J687" s="5">
        <v>5.82</v>
      </c>
      <c r="K687" s="6">
        <f t="shared" si="174"/>
        <v>14.995000000000001</v>
      </c>
      <c r="L687" s="6">
        <f t="shared" si="175"/>
        <v>10.57</v>
      </c>
      <c r="M687" s="6">
        <f t="shared" si="176"/>
        <v>15.530000000000001</v>
      </c>
      <c r="N687" s="5">
        <f t="shared" si="177"/>
        <v>4.9911045871630462</v>
      </c>
      <c r="O687" s="6">
        <f t="shared" si="178"/>
        <v>12.12</v>
      </c>
      <c r="P687" s="6">
        <f t="shared" si="179"/>
        <v>9.9822091743260923</v>
      </c>
      <c r="Q687" s="6">
        <f t="shared" si="180"/>
        <v>0.32013508021014697</v>
      </c>
      <c r="R687" s="9">
        <f t="shared" si="181"/>
        <v>0.15527624926820277</v>
      </c>
      <c r="S687" s="9">
        <f t="shared" si="182"/>
        <v>1.5499999999999989</v>
      </c>
      <c r="T687">
        <f t="shared" si="183"/>
        <v>12.12</v>
      </c>
      <c r="U687" s="9">
        <f t="shared" si="184"/>
        <v>1.2141600910520121</v>
      </c>
      <c r="V687" s="9">
        <f t="shared" si="185"/>
        <v>0.10719070110772717</v>
      </c>
      <c r="W687" s="9">
        <f t="shared" si="186"/>
        <v>0.53500000000000014</v>
      </c>
      <c r="X687">
        <f t="shared" si="187"/>
        <v>15.530000000000001</v>
      </c>
      <c r="Y687" s="9">
        <f t="shared" si="188"/>
        <v>3.1115356788841173</v>
      </c>
      <c r="Z687" s="10">
        <f t="shared" si="189"/>
        <v>0.58543146481889752</v>
      </c>
      <c r="AA687">
        <f t="shared" si="190"/>
        <v>10.57</v>
      </c>
    </row>
    <row r="688" spans="1:27">
      <c r="A688" s="1">
        <f t="shared" si="173"/>
        <v>23001004</v>
      </c>
      <c r="B688" s="1">
        <v>4</v>
      </c>
      <c r="C688" s="1">
        <v>1</v>
      </c>
      <c r="D688" s="2">
        <v>23</v>
      </c>
      <c r="E688" s="5">
        <v>116.94</v>
      </c>
      <c r="F688" s="5">
        <v>116.76</v>
      </c>
      <c r="G688" s="5">
        <v>12.97</v>
      </c>
      <c r="H688" s="5">
        <v>136.94999999999999</v>
      </c>
      <c r="I688" s="5">
        <v>118.26</v>
      </c>
      <c r="J688" s="5">
        <v>15.81</v>
      </c>
      <c r="K688" s="6">
        <f t="shared" si="174"/>
        <v>126.94499999999999</v>
      </c>
      <c r="L688" s="6">
        <f t="shared" si="175"/>
        <v>-20.009999999999991</v>
      </c>
      <c r="M688" s="6">
        <f t="shared" si="176"/>
        <v>117.51</v>
      </c>
      <c r="N688" s="5">
        <f t="shared" si="177"/>
        <v>10.224688259306491</v>
      </c>
      <c r="O688" s="6">
        <f t="shared" si="178"/>
        <v>-1.5</v>
      </c>
      <c r="P688" s="6">
        <f t="shared" si="179"/>
        <v>20.449376518612983</v>
      </c>
      <c r="Q688" s="6">
        <f t="shared" si="180"/>
        <v>-0.19545599112337594</v>
      </c>
      <c r="R688" s="9">
        <f t="shared" si="181"/>
        <v>0.90516207098794554</v>
      </c>
      <c r="S688" s="9">
        <f t="shared" si="182"/>
        <v>18.509999999999991</v>
      </c>
      <c r="T688">
        <f t="shared" si="183"/>
        <v>1.5</v>
      </c>
      <c r="U688" s="9">
        <f t="shared" si="184"/>
        <v>7.3351869610044237E-2</v>
      </c>
      <c r="V688" s="9">
        <f t="shared" si="185"/>
        <v>0.92276651969435541</v>
      </c>
      <c r="W688" s="9">
        <f t="shared" si="186"/>
        <v>9.4349999999999881</v>
      </c>
      <c r="X688">
        <f t="shared" si="187"/>
        <v>117.51</v>
      </c>
      <c r="Y688" s="9">
        <f t="shared" si="188"/>
        <v>11.492770930501733</v>
      </c>
      <c r="Z688" s="10">
        <f t="shared" si="189"/>
        <v>0.58574226414012509</v>
      </c>
      <c r="AA688">
        <f t="shared" si="190"/>
        <v>20.009999999999991</v>
      </c>
    </row>
    <row r="689" spans="1:27">
      <c r="A689" s="1">
        <f t="shared" si="173"/>
        <v>11007002</v>
      </c>
      <c r="B689" s="1">
        <v>2</v>
      </c>
      <c r="C689" s="1">
        <v>7</v>
      </c>
      <c r="D689" s="2">
        <v>11</v>
      </c>
      <c r="E689" s="5">
        <v>155.44999999999999</v>
      </c>
      <c r="F689" s="5">
        <v>151.41999999999999</v>
      </c>
      <c r="G689" s="5">
        <v>14.08</v>
      </c>
      <c r="H689" s="5">
        <v>147.80000000000001</v>
      </c>
      <c r="I689" s="5">
        <v>146.53</v>
      </c>
      <c r="J689" s="5">
        <v>14.83</v>
      </c>
      <c r="K689" s="6">
        <f t="shared" si="174"/>
        <v>151.625</v>
      </c>
      <c r="L689" s="6">
        <f t="shared" si="175"/>
        <v>7.6499999999999773</v>
      </c>
      <c r="M689" s="6">
        <f t="shared" si="176"/>
        <v>148.97499999999999</v>
      </c>
      <c r="N689" s="5">
        <f t="shared" si="177"/>
        <v>10.224667476255647</v>
      </c>
      <c r="O689" s="6">
        <f t="shared" si="178"/>
        <v>4.8899999999999864</v>
      </c>
      <c r="P689" s="6">
        <f t="shared" si="179"/>
        <v>20.449334952511293</v>
      </c>
      <c r="Q689" s="6">
        <f t="shared" si="180"/>
        <v>-5.1850264709560813E-2</v>
      </c>
      <c r="R689" s="9">
        <f t="shared" si="181"/>
        <v>0.1349677144224706</v>
      </c>
      <c r="S689" s="9">
        <f t="shared" si="182"/>
        <v>2.7599999999999909</v>
      </c>
      <c r="T689">
        <f t="shared" si="183"/>
        <v>4.8899999999999864</v>
      </c>
      <c r="U689" s="9">
        <f t="shared" si="184"/>
        <v>0.23912758098763828</v>
      </c>
      <c r="V689" s="9">
        <f t="shared" si="185"/>
        <v>0.2591771327677892</v>
      </c>
      <c r="W689" s="9">
        <f t="shared" si="186"/>
        <v>2.6500000000000057</v>
      </c>
      <c r="X689">
        <f t="shared" si="187"/>
        <v>148.97499999999999</v>
      </c>
      <c r="Y689" s="9">
        <f t="shared" si="188"/>
        <v>14.570155982672192</v>
      </c>
      <c r="Z689" s="10">
        <f t="shared" si="189"/>
        <v>0.58590613582723294</v>
      </c>
      <c r="AA689">
        <f t="shared" si="190"/>
        <v>7.6499999999999773</v>
      </c>
    </row>
    <row r="690" spans="1:27">
      <c r="A690" s="1">
        <f t="shared" si="173"/>
        <v>19001005</v>
      </c>
      <c r="B690" s="1">
        <v>5</v>
      </c>
      <c r="C690" s="1">
        <v>1</v>
      </c>
      <c r="D690" s="2">
        <v>19</v>
      </c>
      <c r="E690" s="5">
        <v>158.66999999999999</v>
      </c>
      <c r="F690" s="5">
        <v>181.17</v>
      </c>
      <c r="G690" s="5">
        <v>15.22</v>
      </c>
      <c r="H690" s="5">
        <v>151.87</v>
      </c>
      <c r="I690" s="5">
        <v>181.1</v>
      </c>
      <c r="J690" s="5">
        <v>23.87</v>
      </c>
      <c r="K690" s="6">
        <f t="shared" si="174"/>
        <v>155.26999999999998</v>
      </c>
      <c r="L690" s="6">
        <f t="shared" si="175"/>
        <v>6.7999999999999829</v>
      </c>
      <c r="M690" s="6">
        <f t="shared" si="176"/>
        <v>181.13499999999999</v>
      </c>
      <c r="N690" s="5">
        <f t="shared" si="177"/>
        <v>14.154728008690242</v>
      </c>
      <c r="O690" s="6">
        <f t="shared" si="178"/>
        <v>6.9999999999993179E-2</v>
      </c>
      <c r="P690" s="6">
        <f t="shared" si="179"/>
        <v>28.309456017380484</v>
      </c>
      <c r="Q690" s="6">
        <f t="shared" si="180"/>
        <v>-0.42190894148213187</v>
      </c>
      <c r="R690" s="9">
        <f t="shared" si="181"/>
        <v>0.23772975347417949</v>
      </c>
      <c r="S690" s="9">
        <f t="shared" si="182"/>
        <v>6.7299999999999898</v>
      </c>
      <c r="T690">
        <f t="shared" si="183"/>
        <v>6.9999999999993179E-2</v>
      </c>
      <c r="U690" s="9">
        <f t="shared" si="184"/>
        <v>2.4726720272200547E-3</v>
      </c>
      <c r="V690" s="9">
        <f t="shared" si="185"/>
        <v>1.8273046281157992</v>
      </c>
      <c r="W690" s="9">
        <f t="shared" si="186"/>
        <v>25.865000000000009</v>
      </c>
      <c r="X690">
        <f t="shared" si="187"/>
        <v>181.13499999999999</v>
      </c>
      <c r="Y690" s="9">
        <f t="shared" si="188"/>
        <v>12.796784218587092</v>
      </c>
      <c r="Z690" s="10">
        <f t="shared" si="189"/>
        <v>0.58655093555462001</v>
      </c>
      <c r="AA690">
        <f t="shared" si="190"/>
        <v>6.7999999999999829</v>
      </c>
    </row>
    <row r="691" spans="1:27">
      <c r="A691" s="1">
        <f t="shared" si="173"/>
        <v>21005002</v>
      </c>
      <c r="B691" s="1">
        <v>2</v>
      </c>
      <c r="C691" s="1">
        <v>5</v>
      </c>
      <c r="D691" s="2">
        <v>21</v>
      </c>
      <c r="E691" s="5">
        <v>81.510000000000005</v>
      </c>
      <c r="F691" s="5">
        <v>90.39</v>
      </c>
      <c r="G691" s="5">
        <v>9.67</v>
      </c>
      <c r="H691" s="5">
        <v>69.44</v>
      </c>
      <c r="I691" s="5">
        <v>65.849999999999994</v>
      </c>
      <c r="J691" s="5">
        <v>16.46</v>
      </c>
      <c r="K691" s="6">
        <f t="shared" si="174"/>
        <v>75.474999999999994</v>
      </c>
      <c r="L691" s="6">
        <f t="shared" si="175"/>
        <v>12.070000000000007</v>
      </c>
      <c r="M691" s="6">
        <f t="shared" si="176"/>
        <v>78.12</v>
      </c>
      <c r="N691" s="5">
        <f t="shared" si="177"/>
        <v>9.5451623873038436</v>
      </c>
      <c r="O691" s="6">
        <f t="shared" si="178"/>
        <v>24.540000000000006</v>
      </c>
      <c r="P691" s="6">
        <f t="shared" si="179"/>
        <v>19.090324774607687</v>
      </c>
      <c r="Q691" s="6">
        <f t="shared" si="180"/>
        <v>-0.48683584837579802</v>
      </c>
      <c r="R691" s="9">
        <f t="shared" si="181"/>
        <v>0.65321046903227775</v>
      </c>
      <c r="S691" s="9">
        <f t="shared" si="182"/>
        <v>12.469999999999999</v>
      </c>
      <c r="T691">
        <f t="shared" si="183"/>
        <v>24.540000000000006</v>
      </c>
      <c r="U691" s="9">
        <f t="shared" si="184"/>
        <v>1.2854679158020932</v>
      </c>
      <c r="V691" s="9">
        <f t="shared" si="185"/>
        <v>0.27710371942107159</v>
      </c>
      <c r="W691" s="9">
        <f t="shared" si="186"/>
        <v>2.6450000000000102</v>
      </c>
      <c r="X691">
        <f t="shared" si="187"/>
        <v>78.12</v>
      </c>
      <c r="Y691" s="9">
        <f t="shared" si="188"/>
        <v>8.1842504957179703</v>
      </c>
      <c r="Z691" s="10">
        <f t="shared" si="189"/>
        <v>0.58667026514047904</v>
      </c>
      <c r="AA691">
        <f t="shared" si="190"/>
        <v>12.070000000000007</v>
      </c>
    </row>
    <row r="692" spans="1:27">
      <c r="A692" s="1">
        <f t="shared" si="173"/>
        <v>25002003</v>
      </c>
      <c r="B692" s="1">
        <v>3</v>
      </c>
      <c r="C692" s="1">
        <v>2</v>
      </c>
      <c r="D692" s="2">
        <v>25</v>
      </c>
      <c r="E692" s="5">
        <v>21.08</v>
      </c>
      <c r="F692" s="5">
        <v>18.54</v>
      </c>
      <c r="G692" s="5">
        <v>6.59</v>
      </c>
      <c r="H692" s="5">
        <v>41.47</v>
      </c>
      <c r="I692" s="5">
        <v>48.57</v>
      </c>
      <c r="J692" s="5">
        <v>16.46</v>
      </c>
      <c r="K692" s="6">
        <f t="shared" si="174"/>
        <v>31.274999999999999</v>
      </c>
      <c r="L692" s="6">
        <f t="shared" si="175"/>
        <v>-20.39</v>
      </c>
      <c r="M692" s="6">
        <f t="shared" si="176"/>
        <v>33.555</v>
      </c>
      <c r="N692" s="5">
        <f t="shared" si="177"/>
        <v>8.8650958821661927</v>
      </c>
      <c r="O692" s="6">
        <f t="shared" si="178"/>
        <v>-30.03</v>
      </c>
      <c r="P692" s="6">
        <f t="shared" si="179"/>
        <v>17.730191764332385</v>
      </c>
      <c r="Q692" s="6">
        <f t="shared" si="180"/>
        <v>-0.72370440613093856</v>
      </c>
      <c r="R692" s="9">
        <f t="shared" si="181"/>
        <v>0.54370534329993392</v>
      </c>
      <c r="S692" s="9">
        <f t="shared" si="182"/>
        <v>9.64</v>
      </c>
      <c r="T692">
        <f t="shared" si="183"/>
        <v>30.03</v>
      </c>
      <c r="U692" s="9">
        <f t="shared" si="184"/>
        <v>1.6937211057362049</v>
      </c>
      <c r="V692" s="9">
        <f t="shared" si="185"/>
        <v>0.25718841965225103</v>
      </c>
      <c r="W692" s="9">
        <f t="shared" si="186"/>
        <v>2.2800000000000011</v>
      </c>
      <c r="X692">
        <f t="shared" si="187"/>
        <v>33.555</v>
      </c>
      <c r="Y692" s="9">
        <f t="shared" si="188"/>
        <v>3.7850690444874027</v>
      </c>
      <c r="Z692" s="10">
        <f t="shared" si="189"/>
        <v>0.5868645499602102</v>
      </c>
      <c r="AA692">
        <f t="shared" si="190"/>
        <v>20.39</v>
      </c>
    </row>
    <row r="693" spans="1:27">
      <c r="A693" s="1">
        <f t="shared" si="173"/>
        <v>16003005</v>
      </c>
      <c r="B693" s="1">
        <v>5</v>
      </c>
      <c r="C693" s="1">
        <v>3</v>
      </c>
      <c r="D693" s="2">
        <v>16</v>
      </c>
      <c r="E693" s="5">
        <v>30.65</v>
      </c>
      <c r="F693" s="5">
        <v>35.03</v>
      </c>
      <c r="G693" s="5">
        <v>9.7799999999999994</v>
      </c>
      <c r="H693" s="5">
        <v>40.72</v>
      </c>
      <c r="I693" s="5">
        <v>37.869999999999997</v>
      </c>
      <c r="J693" s="5">
        <v>15.64</v>
      </c>
      <c r="K693" s="6">
        <f t="shared" si="174"/>
        <v>35.685000000000002</v>
      </c>
      <c r="L693" s="6">
        <f t="shared" si="175"/>
        <v>-10.07</v>
      </c>
      <c r="M693" s="6">
        <f t="shared" si="176"/>
        <v>36.450000000000003</v>
      </c>
      <c r="N693" s="5">
        <f t="shared" si="177"/>
        <v>9.2230417975850028</v>
      </c>
      <c r="O693" s="6">
        <f t="shared" si="178"/>
        <v>-2.8399999999999963</v>
      </c>
      <c r="P693" s="6">
        <f t="shared" si="179"/>
        <v>18.446083595170006</v>
      </c>
      <c r="Q693" s="6">
        <f t="shared" si="180"/>
        <v>-0.43778897189779531</v>
      </c>
      <c r="R693" s="9">
        <f t="shared" si="181"/>
        <v>0.39195311908339914</v>
      </c>
      <c r="S693" s="9">
        <f t="shared" si="182"/>
        <v>7.230000000000004</v>
      </c>
      <c r="T693">
        <f t="shared" si="183"/>
        <v>2.8399999999999963</v>
      </c>
      <c r="U693" s="9">
        <f t="shared" si="184"/>
        <v>0.15396222105074017</v>
      </c>
      <c r="V693" s="9">
        <f t="shared" si="185"/>
        <v>8.2944435988603141E-2</v>
      </c>
      <c r="W693" s="9">
        <f t="shared" si="186"/>
        <v>0.76500000000000057</v>
      </c>
      <c r="X693">
        <f t="shared" si="187"/>
        <v>36.450000000000003</v>
      </c>
      <c r="Y693" s="9">
        <f t="shared" si="188"/>
        <v>3.9520584206334415</v>
      </c>
      <c r="Z693" s="10">
        <f t="shared" si="189"/>
        <v>0.58687306975188425</v>
      </c>
      <c r="AA693">
        <f t="shared" si="190"/>
        <v>10.07</v>
      </c>
    </row>
    <row r="694" spans="1:27">
      <c r="A694" s="1">
        <f t="shared" ref="A694:A757" si="191">1000000*D694+1000*C694+ABS(B694)</f>
        <v>7003006</v>
      </c>
      <c r="B694" s="1">
        <v>6</v>
      </c>
      <c r="C694" s="1">
        <v>3</v>
      </c>
      <c r="D694" s="2">
        <v>7</v>
      </c>
      <c r="E694" s="5">
        <v>1112.83</v>
      </c>
      <c r="F694" s="5">
        <v>1103.4000000000001</v>
      </c>
      <c r="G694" s="5">
        <v>75.73</v>
      </c>
      <c r="H694" s="5">
        <v>1125.3699999999999</v>
      </c>
      <c r="I694" s="5">
        <v>1122.57</v>
      </c>
      <c r="J694" s="5">
        <v>92.61</v>
      </c>
      <c r="K694" s="6">
        <f t="shared" ref="K694:K757" si="192" xml:space="preserve"> 0.5*(E694+H694)</f>
        <v>1119.0999999999999</v>
      </c>
      <c r="L694" s="6">
        <f t="shared" ref="L694:L757" si="193">E694-H694</f>
        <v>-12.539999999999964</v>
      </c>
      <c r="M694" s="6">
        <f t="shared" ref="M694:M757" si="194">0.5*(F694+I694)</f>
        <v>1112.9850000000001</v>
      </c>
      <c r="N694" s="5">
        <f t="shared" ref="N694:N757" si="195">0.5*P694</f>
        <v>59.81564385677045</v>
      </c>
      <c r="O694" s="6">
        <f t="shared" ref="O694:O757" si="196">F694-I694</f>
        <v>-19.169999999999845</v>
      </c>
      <c r="P694" s="6">
        <f t="shared" ref="P694:P757" si="197">SQRT(G694*G694+J694*J694)</f>
        <v>119.6312877135409</v>
      </c>
      <c r="Q694" s="6">
        <f t="shared" ref="Q694:Q757" si="198">(G694*G694-J694*J694)/(G694*G694+J694*J694)</f>
        <v>-0.19855014570302715</v>
      </c>
      <c r="R694" s="9">
        <f t="shared" ref="R694:R757" si="199">ABS(O694-L694)/P694</f>
        <v>5.5420284498445979E-2</v>
      </c>
      <c r="S694" s="9">
        <f t="shared" ref="S694:S757" si="200">ABS(O694-L694)</f>
        <v>6.6299999999998818</v>
      </c>
      <c r="T694">
        <f t="shared" ref="T694:T757" si="201">ABS(O694)</f>
        <v>19.169999999999845</v>
      </c>
      <c r="U694" s="9">
        <f t="shared" ref="U694:U757" si="202">ABS(O694)/P694</f>
        <v>0.16024236106111914</v>
      </c>
      <c r="V694" s="9">
        <f t="shared" ref="V694:V757" si="203">ABS(M694-K694)/N694</f>
        <v>0.10223078120904709</v>
      </c>
      <c r="W694" s="9">
        <f t="shared" ref="W694:W757" si="204">ABS(M694-K694)</f>
        <v>6.1149999999997817</v>
      </c>
      <c r="X694">
        <f t="shared" ref="X694:X757" si="205">ABS(M694)</f>
        <v>1112.9850000000001</v>
      </c>
      <c r="Y694" s="9">
        <f t="shared" ref="Y694:Y757" si="206">ABS(M694)/N694</f>
        <v>18.60692167194691</v>
      </c>
      <c r="Z694" s="10">
        <f t="shared" ref="Z694:Z757" si="207">SQRT(0.007684*B694*B694+0.005376*C694*C694+0.000406*D694*D694)</f>
        <v>0.5872835771584286</v>
      </c>
      <c r="AA694">
        <f t="shared" si="190"/>
        <v>12.539999999999964</v>
      </c>
    </row>
    <row r="695" spans="1:27">
      <c r="A695" s="1">
        <f t="shared" si="191"/>
        <v>18002005</v>
      </c>
      <c r="B695" s="1">
        <v>5</v>
      </c>
      <c r="C695" s="1">
        <v>2</v>
      </c>
      <c r="D695" s="2">
        <v>18</v>
      </c>
      <c r="E695" s="5">
        <v>70.209999999999994</v>
      </c>
      <c r="F695" s="5">
        <v>63.89</v>
      </c>
      <c r="G695" s="5">
        <v>9.43</v>
      </c>
      <c r="H695" s="5">
        <v>54.81</v>
      </c>
      <c r="I695" s="5">
        <v>52.68</v>
      </c>
      <c r="J695" s="5">
        <v>17.29</v>
      </c>
      <c r="K695" s="6">
        <f t="shared" si="192"/>
        <v>62.51</v>
      </c>
      <c r="L695" s="6">
        <f t="shared" si="193"/>
        <v>15.399999999999991</v>
      </c>
      <c r="M695" s="6">
        <f t="shared" si="194"/>
        <v>58.284999999999997</v>
      </c>
      <c r="N695" s="5">
        <f t="shared" si="195"/>
        <v>9.8471950320890862</v>
      </c>
      <c r="O695" s="6">
        <f t="shared" si="196"/>
        <v>11.21</v>
      </c>
      <c r="P695" s="6">
        <f t="shared" si="197"/>
        <v>19.694390064178172</v>
      </c>
      <c r="Q695" s="6">
        <f t="shared" si="198"/>
        <v>-0.541469413642235</v>
      </c>
      <c r="R695" s="9">
        <f t="shared" si="199"/>
        <v>0.21275094005683975</v>
      </c>
      <c r="S695" s="9">
        <f t="shared" si="200"/>
        <v>4.1899999999999906</v>
      </c>
      <c r="T695">
        <f t="shared" si="201"/>
        <v>11.21</v>
      </c>
      <c r="U695" s="9">
        <f t="shared" si="202"/>
        <v>0.56919762244324079</v>
      </c>
      <c r="V695" s="9">
        <f t="shared" si="203"/>
        <v>0.42905619176140825</v>
      </c>
      <c r="W695" s="9">
        <f t="shared" si="204"/>
        <v>4.2250000000000014</v>
      </c>
      <c r="X695">
        <f t="shared" si="205"/>
        <v>58.284999999999997</v>
      </c>
      <c r="Y695" s="9">
        <f t="shared" si="206"/>
        <v>5.9189444110801581</v>
      </c>
      <c r="Z695" s="10">
        <f t="shared" si="207"/>
        <v>0.58749297868144779</v>
      </c>
      <c r="AA695">
        <f t="shared" ref="AA695:AA758" si="208">ABS(L695)</f>
        <v>15.399999999999991</v>
      </c>
    </row>
    <row r="696" spans="1:27">
      <c r="A696" s="1">
        <f t="shared" si="191"/>
        <v>7005005</v>
      </c>
      <c r="B696" s="1">
        <v>5</v>
      </c>
      <c r="C696" s="1">
        <v>5</v>
      </c>
      <c r="D696" s="2">
        <v>7</v>
      </c>
      <c r="E696" s="5">
        <v>81.91</v>
      </c>
      <c r="F696" s="5">
        <v>79</v>
      </c>
      <c r="G696" s="5">
        <v>10.36</v>
      </c>
      <c r="H696" s="5">
        <v>77.31</v>
      </c>
      <c r="I696" s="5">
        <v>90.12</v>
      </c>
      <c r="J696" s="5">
        <v>14.83</v>
      </c>
      <c r="K696" s="6">
        <f t="shared" si="192"/>
        <v>79.61</v>
      </c>
      <c r="L696" s="6">
        <f t="shared" si="193"/>
        <v>4.5999999999999943</v>
      </c>
      <c r="M696" s="6">
        <f t="shared" si="194"/>
        <v>84.56</v>
      </c>
      <c r="N696" s="5">
        <f t="shared" si="195"/>
        <v>9.045143724673478</v>
      </c>
      <c r="O696" s="6">
        <f t="shared" si="196"/>
        <v>-11.120000000000005</v>
      </c>
      <c r="P696" s="6">
        <f t="shared" si="197"/>
        <v>18.090287449346956</v>
      </c>
      <c r="Q696" s="6">
        <f t="shared" si="198"/>
        <v>-0.34406837408348456</v>
      </c>
      <c r="R696" s="9">
        <f t="shared" si="199"/>
        <v>0.86897458340649403</v>
      </c>
      <c r="S696" s="9">
        <f t="shared" si="200"/>
        <v>15.719999999999999</v>
      </c>
      <c r="T696">
        <f t="shared" si="201"/>
        <v>11.120000000000005</v>
      </c>
      <c r="U696" s="9">
        <f t="shared" si="202"/>
        <v>0.6146944890254592</v>
      </c>
      <c r="V696" s="9">
        <f t="shared" si="203"/>
        <v>0.54725498573309772</v>
      </c>
      <c r="W696" s="9">
        <f t="shared" si="204"/>
        <v>4.9500000000000028</v>
      </c>
      <c r="X696">
        <f t="shared" si="205"/>
        <v>84.56</v>
      </c>
      <c r="Y696" s="9">
        <f t="shared" si="206"/>
        <v>9.3486629482001451</v>
      </c>
      <c r="Z696" s="10">
        <f t="shared" si="207"/>
        <v>0.58855246155291885</v>
      </c>
      <c r="AA696">
        <f t="shared" si="208"/>
        <v>4.5999999999999943</v>
      </c>
    </row>
    <row r="697" spans="1:27">
      <c r="A697" s="1">
        <f t="shared" si="191"/>
        <v>13004005</v>
      </c>
      <c r="B697" s="1">
        <v>5</v>
      </c>
      <c r="C697" s="1">
        <v>4</v>
      </c>
      <c r="D697" s="2">
        <v>13</v>
      </c>
      <c r="E697" s="5">
        <v>7.07</v>
      </c>
      <c r="F697" s="5">
        <v>1.79</v>
      </c>
      <c r="G697" s="5">
        <v>7.1</v>
      </c>
      <c r="H697" s="5">
        <v>4.63</v>
      </c>
      <c r="I697" s="5">
        <v>2.4700000000000002</v>
      </c>
      <c r="J697" s="5">
        <v>12.35</v>
      </c>
      <c r="K697" s="6">
        <f t="shared" si="192"/>
        <v>5.85</v>
      </c>
      <c r="L697" s="6">
        <f t="shared" si="193"/>
        <v>2.4400000000000004</v>
      </c>
      <c r="M697" s="6">
        <f t="shared" si="194"/>
        <v>2.13</v>
      </c>
      <c r="N697" s="5">
        <f t="shared" si="195"/>
        <v>7.1227189331041272</v>
      </c>
      <c r="O697" s="6">
        <f t="shared" si="196"/>
        <v>-0.68000000000000016</v>
      </c>
      <c r="P697" s="6">
        <f t="shared" si="197"/>
        <v>14.245437866208254</v>
      </c>
      <c r="Q697" s="6">
        <f t="shared" si="198"/>
        <v>-0.50318455644118121</v>
      </c>
      <c r="R697" s="9">
        <f t="shared" si="199"/>
        <v>0.21901748681246111</v>
      </c>
      <c r="S697" s="9">
        <f t="shared" si="200"/>
        <v>3.1200000000000006</v>
      </c>
      <c r="T697">
        <f t="shared" si="201"/>
        <v>0.68000000000000016</v>
      </c>
      <c r="U697" s="9">
        <f t="shared" si="202"/>
        <v>4.7734580459126146E-2</v>
      </c>
      <c r="V697" s="9">
        <f t="shared" si="203"/>
        <v>0.52227246855279175</v>
      </c>
      <c r="W697" s="9">
        <f t="shared" si="204"/>
        <v>3.7199999999999998</v>
      </c>
      <c r="X697">
        <f t="shared" si="205"/>
        <v>2.13</v>
      </c>
      <c r="Y697" s="9">
        <f t="shared" si="206"/>
        <v>0.29904310699393721</v>
      </c>
      <c r="Z697" s="10">
        <f t="shared" si="207"/>
        <v>0.58883783845809368</v>
      </c>
      <c r="AA697">
        <f t="shared" si="208"/>
        <v>2.4400000000000004</v>
      </c>
    </row>
    <row r="698" spans="1:27">
      <c r="A698" s="1">
        <f t="shared" si="191"/>
        <v>6007003</v>
      </c>
      <c r="B698" s="1">
        <v>3</v>
      </c>
      <c r="C698" s="1">
        <v>7</v>
      </c>
      <c r="D698" s="2">
        <v>6</v>
      </c>
      <c r="E698" s="5">
        <v>67.3</v>
      </c>
      <c r="F698" s="5">
        <v>59.02</v>
      </c>
      <c r="G698" s="5">
        <v>10.1</v>
      </c>
      <c r="H698" s="5">
        <v>61.33</v>
      </c>
      <c r="I698" s="5">
        <v>68.63</v>
      </c>
      <c r="J698" s="5">
        <v>8.2899999999999991</v>
      </c>
      <c r="K698" s="6">
        <f t="shared" si="192"/>
        <v>64.314999999999998</v>
      </c>
      <c r="L698" s="6">
        <f t="shared" si="193"/>
        <v>5.9699999999999989</v>
      </c>
      <c r="M698" s="6">
        <f t="shared" si="194"/>
        <v>63.825000000000003</v>
      </c>
      <c r="N698" s="5">
        <f t="shared" si="195"/>
        <v>6.5332629673081426</v>
      </c>
      <c r="O698" s="6">
        <f t="shared" si="196"/>
        <v>-9.6099999999999923</v>
      </c>
      <c r="P698" s="6">
        <f t="shared" si="197"/>
        <v>13.066525934616285</v>
      </c>
      <c r="Q698" s="6">
        <f t="shared" si="198"/>
        <v>0.1949575392379144</v>
      </c>
      <c r="R698" s="9">
        <f t="shared" si="199"/>
        <v>1.1923597808599549</v>
      </c>
      <c r="S698" s="9">
        <f t="shared" si="200"/>
        <v>15.579999999999991</v>
      </c>
      <c r="T698">
        <f t="shared" si="201"/>
        <v>9.6099999999999923</v>
      </c>
      <c r="U698" s="9">
        <f t="shared" si="202"/>
        <v>0.73546710488216716</v>
      </c>
      <c r="V698" s="9">
        <f t="shared" si="203"/>
        <v>7.5000807781947648E-2</v>
      </c>
      <c r="W698" s="9">
        <f t="shared" si="204"/>
        <v>0.48999999999999488</v>
      </c>
      <c r="X698">
        <f t="shared" si="205"/>
        <v>63.825000000000003</v>
      </c>
      <c r="Y698" s="9">
        <f t="shared" si="206"/>
        <v>9.7692378707813443</v>
      </c>
      <c r="Z698" s="10">
        <f t="shared" si="207"/>
        <v>0.58923340027530691</v>
      </c>
      <c r="AA698">
        <f t="shared" si="208"/>
        <v>5.9699999999999989</v>
      </c>
    </row>
    <row r="699" spans="1:27">
      <c r="A699" s="1">
        <f t="shared" si="191"/>
        <v>11002006</v>
      </c>
      <c r="B699" s="1">
        <v>6</v>
      </c>
      <c r="C699" s="1">
        <v>2</v>
      </c>
      <c r="D699" s="2">
        <v>11</v>
      </c>
      <c r="E699" s="5">
        <v>460.34</v>
      </c>
      <c r="F699" s="5">
        <v>467.65</v>
      </c>
      <c r="G699" s="5">
        <v>24.06</v>
      </c>
      <c r="H699" s="5">
        <v>427.28</v>
      </c>
      <c r="I699" s="5">
        <v>405.83</v>
      </c>
      <c r="J699" s="5">
        <v>37.869999999999997</v>
      </c>
      <c r="K699" s="6">
        <f t="shared" si="192"/>
        <v>443.80999999999995</v>
      </c>
      <c r="L699" s="6">
        <f t="shared" si="193"/>
        <v>33.06</v>
      </c>
      <c r="M699" s="6">
        <f t="shared" si="194"/>
        <v>436.74</v>
      </c>
      <c r="N699" s="5">
        <f t="shared" si="195"/>
        <v>22.4333485017284</v>
      </c>
      <c r="O699" s="6">
        <f t="shared" si="196"/>
        <v>61.819999999999993</v>
      </c>
      <c r="P699" s="6">
        <f t="shared" si="197"/>
        <v>44.8666970034568</v>
      </c>
      <c r="Q699" s="6">
        <f t="shared" si="198"/>
        <v>-0.42486070062376413</v>
      </c>
      <c r="R699" s="9">
        <f t="shared" si="199"/>
        <v>0.64100996776705332</v>
      </c>
      <c r="S699" s="9">
        <f t="shared" si="200"/>
        <v>28.759999999999991</v>
      </c>
      <c r="T699">
        <f t="shared" si="201"/>
        <v>61.819999999999993</v>
      </c>
      <c r="U699" s="9">
        <f t="shared" si="202"/>
        <v>1.3778593952489306</v>
      </c>
      <c r="V699" s="9">
        <f t="shared" si="203"/>
        <v>0.31515580473665006</v>
      </c>
      <c r="W699" s="9">
        <f t="shared" si="204"/>
        <v>7.0699999999999363</v>
      </c>
      <c r="X699">
        <f t="shared" si="205"/>
        <v>436.74</v>
      </c>
      <c r="Y699" s="9">
        <f t="shared" si="206"/>
        <v>19.468337505047494</v>
      </c>
      <c r="Z699" s="10">
        <f t="shared" si="207"/>
        <v>0.58928261471046306</v>
      </c>
      <c r="AA699">
        <f t="shared" si="208"/>
        <v>33.06</v>
      </c>
    </row>
    <row r="700" spans="1:27">
      <c r="A700" s="1">
        <f t="shared" si="191"/>
        <v>25004001</v>
      </c>
      <c r="B700" s="1">
        <v>1</v>
      </c>
      <c r="C700" s="1">
        <v>4</v>
      </c>
      <c r="D700" s="2">
        <v>25</v>
      </c>
      <c r="E700" s="5">
        <v>19.68</v>
      </c>
      <c r="F700" s="5">
        <v>11.37</v>
      </c>
      <c r="G700" s="5">
        <v>7.57</v>
      </c>
      <c r="H700" s="5">
        <v>10.89</v>
      </c>
      <c r="I700" s="5">
        <v>14.82</v>
      </c>
      <c r="J700" s="5">
        <v>6.65</v>
      </c>
      <c r="K700" s="6">
        <f t="shared" si="192"/>
        <v>15.285</v>
      </c>
      <c r="L700" s="6">
        <f t="shared" si="193"/>
        <v>8.7899999999999991</v>
      </c>
      <c r="M700" s="6">
        <f t="shared" si="194"/>
        <v>13.094999999999999</v>
      </c>
      <c r="N700" s="5">
        <f t="shared" si="195"/>
        <v>5.038040293606235</v>
      </c>
      <c r="O700" s="6">
        <f t="shared" si="196"/>
        <v>-3.4500000000000011</v>
      </c>
      <c r="P700" s="6">
        <f t="shared" si="197"/>
        <v>10.07608058721247</v>
      </c>
      <c r="Q700" s="6">
        <f t="shared" si="198"/>
        <v>0.1288558556606394</v>
      </c>
      <c r="R700" s="9">
        <f t="shared" si="199"/>
        <v>1.2147580494278456</v>
      </c>
      <c r="S700" s="9">
        <f t="shared" si="200"/>
        <v>12.24</v>
      </c>
      <c r="T700">
        <f t="shared" si="201"/>
        <v>3.4500000000000011</v>
      </c>
      <c r="U700" s="9">
        <f t="shared" si="202"/>
        <v>0.34239503844167224</v>
      </c>
      <c r="V700" s="9">
        <f t="shared" si="203"/>
        <v>0.43469283141290577</v>
      </c>
      <c r="W700" s="9">
        <f t="shared" si="204"/>
        <v>2.1900000000000013</v>
      </c>
      <c r="X700">
        <f t="shared" si="205"/>
        <v>13.094999999999999</v>
      </c>
      <c r="Y700" s="9">
        <f t="shared" si="206"/>
        <v>2.5992249439963455</v>
      </c>
      <c r="Z700" s="10">
        <f t="shared" si="207"/>
        <v>0.58944889515546639</v>
      </c>
      <c r="AA700">
        <f t="shared" si="208"/>
        <v>8.7899999999999991</v>
      </c>
    </row>
    <row r="701" spans="1:27">
      <c r="A701" s="1">
        <f t="shared" si="191"/>
        <v>28002001</v>
      </c>
      <c r="B701" s="1">
        <v>1</v>
      </c>
      <c r="C701" s="1">
        <v>2</v>
      </c>
      <c r="D701" s="2">
        <v>28</v>
      </c>
      <c r="E701" s="5">
        <v>175.96</v>
      </c>
      <c r="F701" s="5">
        <v>194.85</v>
      </c>
      <c r="G701" s="5">
        <v>12.4</v>
      </c>
      <c r="H701" s="5">
        <v>171.55</v>
      </c>
      <c r="I701" s="5">
        <v>160.65</v>
      </c>
      <c r="J701" s="5">
        <v>16.579999999999998</v>
      </c>
      <c r="K701" s="6">
        <f t="shared" si="192"/>
        <v>173.755</v>
      </c>
      <c r="L701" s="6">
        <f t="shared" si="193"/>
        <v>4.4099999999999966</v>
      </c>
      <c r="M701" s="6">
        <f t="shared" si="194"/>
        <v>177.75</v>
      </c>
      <c r="N701" s="5">
        <f t="shared" si="195"/>
        <v>10.352009466765377</v>
      </c>
      <c r="O701" s="6">
        <f t="shared" si="196"/>
        <v>34.199999999999989</v>
      </c>
      <c r="P701" s="6">
        <f t="shared" si="197"/>
        <v>20.704018933530755</v>
      </c>
      <c r="Q701" s="6">
        <f t="shared" si="198"/>
        <v>-0.28259557071817887</v>
      </c>
      <c r="R701" s="9">
        <f t="shared" si="199"/>
        <v>1.4388510798622884</v>
      </c>
      <c r="S701" s="9">
        <f t="shared" si="200"/>
        <v>29.789999999999992</v>
      </c>
      <c r="T701">
        <f t="shared" si="201"/>
        <v>34.199999999999989</v>
      </c>
      <c r="U701" s="9">
        <f t="shared" si="202"/>
        <v>1.6518532034672797</v>
      </c>
      <c r="V701" s="9">
        <f t="shared" si="203"/>
        <v>0.38591541215507558</v>
      </c>
      <c r="W701" s="9">
        <f t="shared" si="204"/>
        <v>3.9950000000000045</v>
      </c>
      <c r="X701">
        <f t="shared" si="205"/>
        <v>177.75</v>
      </c>
      <c r="Y701" s="9">
        <f t="shared" si="206"/>
        <v>17.170579351830938</v>
      </c>
      <c r="Z701" s="10">
        <f t="shared" si="207"/>
        <v>0.58948452057708856</v>
      </c>
      <c r="AA701">
        <f t="shared" si="208"/>
        <v>4.4099999999999966</v>
      </c>
    </row>
    <row r="702" spans="1:27">
      <c r="A702" s="1">
        <f t="shared" si="191"/>
        <v>19006001</v>
      </c>
      <c r="B702" s="1">
        <v>1</v>
      </c>
      <c r="C702" s="1">
        <v>6</v>
      </c>
      <c r="D702" s="2">
        <v>19</v>
      </c>
      <c r="E702" s="5">
        <v>4.01</v>
      </c>
      <c r="F702" s="5">
        <v>1.66</v>
      </c>
      <c r="G702" s="5">
        <v>5.73</v>
      </c>
      <c r="H702" s="5">
        <v>2.83</v>
      </c>
      <c r="I702" s="5">
        <v>0</v>
      </c>
      <c r="J702" s="5">
        <v>7.84</v>
      </c>
      <c r="K702" s="6">
        <f t="shared" si="192"/>
        <v>3.42</v>
      </c>
      <c r="L702" s="6">
        <f t="shared" si="193"/>
        <v>1.1799999999999997</v>
      </c>
      <c r="M702" s="6">
        <f t="shared" si="194"/>
        <v>0.83</v>
      </c>
      <c r="N702" s="5">
        <f t="shared" si="195"/>
        <v>4.8553707376471262</v>
      </c>
      <c r="O702" s="6">
        <f t="shared" si="196"/>
        <v>1.66</v>
      </c>
      <c r="P702" s="6">
        <f t="shared" si="197"/>
        <v>9.7107414752942525</v>
      </c>
      <c r="Q702" s="6">
        <f t="shared" si="198"/>
        <v>-0.30363897622973851</v>
      </c>
      <c r="R702" s="9">
        <f t="shared" si="199"/>
        <v>4.9429799075714285E-2</v>
      </c>
      <c r="S702" s="9">
        <f t="shared" si="200"/>
        <v>0.4800000000000002</v>
      </c>
      <c r="T702">
        <f t="shared" si="201"/>
        <v>1.66</v>
      </c>
      <c r="U702" s="9">
        <f t="shared" si="202"/>
        <v>0.17094472180351181</v>
      </c>
      <c r="V702" s="9">
        <f t="shared" si="203"/>
        <v>0.53342991502541637</v>
      </c>
      <c r="W702" s="9">
        <f t="shared" si="204"/>
        <v>2.59</v>
      </c>
      <c r="X702">
        <f t="shared" si="205"/>
        <v>0.83</v>
      </c>
      <c r="Y702" s="9">
        <f t="shared" si="206"/>
        <v>0.17094472180351181</v>
      </c>
      <c r="Z702" s="10">
        <f t="shared" si="207"/>
        <v>0.58973383826943493</v>
      </c>
      <c r="AA702">
        <f t="shared" si="208"/>
        <v>1.1799999999999997</v>
      </c>
    </row>
    <row r="703" spans="1:27">
      <c r="A703" s="1">
        <f t="shared" si="191"/>
        <v>27002002</v>
      </c>
      <c r="B703" s="1">
        <v>2</v>
      </c>
      <c r="C703" s="1">
        <v>2</v>
      </c>
      <c r="D703" s="2">
        <v>27</v>
      </c>
      <c r="E703" s="5">
        <v>26.34</v>
      </c>
      <c r="F703" s="5">
        <v>26.57</v>
      </c>
      <c r="G703" s="5">
        <v>6.92</v>
      </c>
      <c r="H703" s="5">
        <v>22.04</v>
      </c>
      <c r="I703" s="5">
        <v>12.35</v>
      </c>
      <c r="J703" s="5">
        <v>12.35</v>
      </c>
      <c r="K703" s="6">
        <f t="shared" si="192"/>
        <v>24.189999999999998</v>
      </c>
      <c r="L703" s="6">
        <f t="shared" si="193"/>
        <v>4.3000000000000007</v>
      </c>
      <c r="M703" s="6">
        <f t="shared" si="194"/>
        <v>19.46</v>
      </c>
      <c r="N703" s="5">
        <f t="shared" si="195"/>
        <v>7.0782925200926812</v>
      </c>
      <c r="O703" s="6">
        <f t="shared" si="196"/>
        <v>14.22</v>
      </c>
      <c r="P703" s="6">
        <f t="shared" si="197"/>
        <v>14.156585040185362</v>
      </c>
      <c r="Q703" s="6">
        <f t="shared" si="198"/>
        <v>-0.52211303988994484</v>
      </c>
      <c r="R703" s="9">
        <f t="shared" si="199"/>
        <v>0.70073396739685112</v>
      </c>
      <c r="S703" s="9">
        <f t="shared" si="200"/>
        <v>9.92</v>
      </c>
      <c r="T703">
        <f t="shared" si="201"/>
        <v>14.22</v>
      </c>
      <c r="U703" s="9">
        <f t="shared" si="202"/>
        <v>1.0044795379418572</v>
      </c>
      <c r="V703" s="9">
        <f t="shared" si="203"/>
        <v>0.66824025519901287</v>
      </c>
      <c r="W703" s="9">
        <f t="shared" si="204"/>
        <v>4.7299999999999969</v>
      </c>
      <c r="X703">
        <f t="shared" si="205"/>
        <v>19.46</v>
      </c>
      <c r="Y703" s="9">
        <f t="shared" si="206"/>
        <v>2.7492506059561941</v>
      </c>
      <c r="Z703" s="10">
        <f t="shared" si="207"/>
        <v>0.59009660226101956</v>
      </c>
      <c r="AA703">
        <f t="shared" si="208"/>
        <v>4.3000000000000007</v>
      </c>
    </row>
    <row r="704" spans="1:27">
      <c r="A704" s="1">
        <f t="shared" si="191"/>
        <v>15005004</v>
      </c>
      <c r="B704" s="1">
        <v>4</v>
      </c>
      <c r="C704" s="1">
        <v>5</v>
      </c>
      <c r="D704" s="2">
        <v>15</v>
      </c>
      <c r="E704" s="5">
        <v>253.51</v>
      </c>
      <c r="F704" s="5">
        <v>265.3</v>
      </c>
      <c r="G704" s="5">
        <v>17.86</v>
      </c>
      <c r="H704" s="5">
        <v>279.08</v>
      </c>
      <c r="I704" s="5">
        <v>287.29000000000002</v>
      </c>
      <c r="J704" s="5">
        <v>30.46</v>
      </c>
      <c r="K704" s="6">
        <f t="shared" si="192"/>
        <v>266.29499999999996</v>
      </c>
      <c r="L704" s="6">
        <f t="shared" si="193"/>
        <v>-25.569999999999993</v>
      </c>
      <c r="M704" s="6">
        <f t="shared" si="194"/>
        <v>276.29500000000002</v>
      </c>
      <c r="N704" s="5">
        <f t="shared" si="195"/>
        <v>17.654965307244307</v>
      </c>
      <c r="O704" s="6">
        <f t="shared" si="196"/>
        <v>-21.990000000000009</v>
      </c>
      <c r="P704" s="6">
        <f t="shared" si="197"/>
        <v>35.309930614488614</v>
      </c>
      <c r="Q704" s="6">
        <f t="shared" si="198"/>
        <v>-0.48831913475167288</v>
      </c>
      <c r="R704" s="9">
        <f t="shared" si="199"/>
        <v>0.10138790809549238</v>
      </c>
      <c r="S704" s="9">
        <f t="shared" si="200"/>
        <v>3.5799999999999841</v>
      </c>
      <c r="T704">
        <f t="shared" si="201"/>
        <v>21.990000000000009</v>
      </c>
      <c r="U704" s="9">
        <f t="shared" si="202"/>
        <v>0.62277097737985698</v>
      </c>
      <c r="V704" s="9">
        <f t="shared" si="203"/>
        <v>0.56641289438823128</v>
      </c>
      <c r="W704" s="9">
        <f t="shared" si="204"/>
        <v>10.000000000000057</v>
      </c>
      <c r="X704">
        <f t="shared" si="205"/>
        <v>276.29500000000002</v>
      </c>
      <c r="Y704" s="9">
        <f t="shared" si="206"/>
        <v>15.649705065499548</v>
      </c>
      <c r="Z704" s="10">
        <f t="shared" si="207"/>
        <v>0.59050317526665341</v>
      </c>
      <c r="AA704">
        <f t="shared" si="208"/>
        <v>25.569999999999993</v>
      </c>
    </row>
    <row r="705" spans="1:27">
      <c r="A705" s="1">
        <f t="shared" si="191"/>
        <v>26001003</v>
      </c>
      <c r="B705" s="1">
        <v>3</v>
      </c>
      <c r="C705" s="1">
        <v>1</v>
      </c>
      <c r="D705" s="2">
        <v>26</v>
      </c>
      <c r="E705" s="5">
        <v>60.17</v>
      </c>
      <c r="F705" s="5">
        <v>52.03</v>
      </c>
      <c r="G705" s="5">
        <v>9.52</v>
      </c>
      <c r="H705" s="5">
        <v>41.1</v>
      </c>
      <c r="I705" s="5">
        <v>27.17</v>
      </c>
      <c r="J705" s="5">
        <v>9.9</v>
      </c>
      <c r="K705" s="6">
        <f t="shared" si="192"/>
        <v>50.635000000000005</v>
      </c>
      <c r="L705" s="6">
        <f t="shared" si="193"/>
        <v>19.07</v>
      </c>
      <c r="M705" s="6">
        <f t="shared" si="194"/>
        <v>39.6</v>
      </c>
      <c r="N705" s="5">
        <f t="shared" si="195"/>
        <v>6.8673211662190372</v>
      </c>
      <c r="O705" s="6">
        <f t="shared" si="196"/>
        <v>24.86</v>
      </c>
      <c r="P705" s="6">
        <f t="shared" si="197"/>
        <v>13.734642332438074</v>
      </c>
      <c r="Q705" s="6">
        <f t="shared" si="198"/>
        <v>-3.9119934012014447E-2</v>
      </c>
      <c r="R705" s="9">
        <f t="shared" si="199"/>
        <v>0.42156176039075638</v>
      </c>
      <c r="S705" s="9">
        <f t="shared" si="200"/>
        <v>5.7899999999999991</v>
      </c>
      <c r="T705">
        <f t="shared" si="201"/>
        <v>24.86</v>
      </c>
      <c r="U705" s="9">
        <f t="shared" si="202"/>
        <v>1.8100216516950269</v>
      </c>
      <c r="V705" s="9">
        <f t="shared" si="203"/>
        <v>1.6068856738901551</v>
      </c>
      <c r="W705" s="9">
        <f t="shared" si="204"/>
        <v>11.035000000000004</v>
      </c>
      <c r="X705">
        <f t="shared" si="205"/>
        <v>39.6</v>
      </c>
      <c r="Y705" s="9">
        <f t="shared" si="206"/>
        <v>5.7664406602673424</v>
      </c>
      <c r="Z705" s="10">
        <f t="shared" si="207"/>
        <v>0.59075206305183559</v>
      </c>
      <c r="AA705">
        <f t="shared" si="208"/>
        <v>19.07</v>
      </c>
    </row>
    <row r="706" spans="1:27">
      <c r="A706" s="1">
        <f t="shared" si="191"/>
        <v>9006004</v>
      </c>
      <c r="B706" s="1">
        <v>4</v>
      </c>
      <c r="C706" s="1">
        <v>6</v>
      </c>
      <c r="D706" s="2">
        <v>9</v>
      </c>
      <c r="E706" s="5">
        <v>473.36</v>
      </c>
      <c r="F706" s="5">
        <v>455.6</v>
      </c>
      <c r="G706" s="5">
        <v>25.72</v>
      </c>
      <c r="H706" s="5">
        <v>452.4</v>
      </c>
      <c r="I706" s="5">
        <v>430.7</v>
      </c>
      <c r="J706" s="5">
        <v>66.680000000000007</v>
      </c>
      <c r="K706" s="6">
        <f t="shared" si="192"/>
        <v>462.88</v>
      </c>
      <c r="L706" s="6">
        <f t="shared" si="193"/>
        <v>20.960000000000036</v>
      </c>
      <c r="M706" s="6">
        <f t="shared" si="194"/>
        <v>443.15</v>
      </c>
      <c r="N706" s="5">
        <f t="shared" si="195"/>
        <v>35.734230088250122</v>
      </c>
      <c r="O706" s="6">
        <f t="shared" si="196"/>
        <v>24.900000000000034</v>
      </c>
      <c r="P706" s="6">
        <f t="shared" si="197"/>
        <v>71.468460176500244</v>
      </c>
      <c r="Q706" s="6">
        <f t="shared" si="198"/>
        <v>-0.74097417002836174</v>
      </c>
      <c r="R706" s="9">
        <f t="shared" si="199"/>
        <v>5.512921350578532E-2</v>
      </c>
      <c r="S706" s="9">
        <f t="shared" si="200"/>
        <v>3.9399999999999977</v>
      </c>
      <c r="T706">
        <f t="shared" si="201"/>
        <v>24.900000000000034</v>
      </c>
      <c r="U706" s="9">
        <f t="shared" si="202"/>
        <v>0.34840543560762871</v>
      </c>
      <c r="V706" s="9">
        <f t="shared" si="203"/>
        <v>0.55213166622799292</v>
      </c>
      <c r="W706" s="9">
        <f t="shared" si="204"/>
        <v>19.730000000000018</v>
      </c>
      <c r="X706">
        <f t="shared" si="205"/>
        <v>443.15</v>
      </c>
      <c r="Y706" s="9">
        <f t="shared" si="206"/>
        <v>12.401274601567907</v>
      </c>
      <c r="Z706" s="10">
        <f t="shared" si="207"/>
        <v>0.59107190763899442</v>
      </c>
      <c r="AA706">
        <f t="shared" si="208"/>
        <v>20.960000000000036</v>
      </c>
    </row>
    <row r="707" spans="1:27">
      <c r="A707" s="1">
        <f t="shared" si="191"/>
        <v>19005003</v>
      </c>
      <c r="B707" s="1">
        <v>3</v>
      </c>
      <c r="C707" s="1">
        <v>5</v>
      </c>
      <c r="D707" s="2">
        <v>19</v>
      </c>
      <c r="E707" s="5">
        <v>121.88</v>
      </c>
      <c r="F707" s="5">
        <v>124.4</v>
      </c>
      <c r="G707" s="5">
        <v>13.08</v>
      </c>
      <c r="H707" s="5">
        <v>120.97</v>
      </c>
      <c r="I707" s="5">
        <v>113.6</v>
      </c>
      <c r="J707" s="5">
        <v>19.760000000000002</v>
      </c>
      <c r="K707" s="6">
        <f t="shared" si="192"/>
        <v>121.425</v>
      </c>
      <c r="L707" s="6">
        <f t="shared" si="193"/>
        <v>0.90999999999999659</v>
      </c>
      <c r="M707" s="6">
        <f t="shared" si="194"/>
        <v>119</v>
      </c>
      <c r="N707" s="5">
        <f t="shared" si="195"/>
        <v>11.848459815520329</v>
      </c>
      <c r="O707" s="6">
        <f t="shared" si="196"/>
        <v>10.800000000000011</v>
      </c>
      <c r="P707" s="6">
        <f t="shared" si="197"/>
        <v>23.696919631040657</v>
      </c>
      <c r="Q707" s="6">
        <f t="shared" si="198"/>
        <v>-0.39065718803869337</v>
      </c>
      <c r="R707" s="9">
        <f t="shared" si="199"/>
        <v>0.41735382294351364</v>
      </c>
      <c r="S707" s="9">
        <f t="shared" si="200"/>
        <v>9.8900000000000148</v>
      </c>
      <c r="T707">
        <f t="shared" si="201"/>
        <v>10.800000000000011</v>
      </c>
      <c r="U707" s="9">
        <f t="shared" si="202"/>
        <v>0.45575543860363449</v>
      </c>
      <c r="V707" s="9">
        <f t="shared" si="203"/>
        <v>0.20466795159515022</v>
      </c>
      <c r="W707" s="9">
        <f t="shared" si="204"/>
        <v>2.4249999999999972</v>
      </c>
      <c r="X707">
        <f t="shared" si="205"/>
        <v>119</v>
      </c>
      <c r="Y707" s="9">
        <f t="shared" si="206"/>
        <v>10.043499480339342</v>
      </c>
      <c r="Z707" s="10">
        <f t="shared" si="207"/>
        <v>0.59171107814540702</v>
      </c>
      <c r="AA707">
        <f t="shared" si="208"/>
        <v>0.90999999999999659</v>
      </c>
    </row>
    <row r="708" spans="1:27">
      <c r="A708" s="1">
        <f t="shared" si="191"/>
        <v>21003004</v>
      </c>
      <c r="B708" s="1">
        <v>4</v>
      </c>
      <c r="C708" s="1">
        <v>3</v>
      </c>
      <c r="D708" s="2">
        <v>21</v>
      </c>
      <c r="E708" s="5">
        <v>29.54</v>
      </c>
      <c r="F708" s="5">
        <v>42.96</v>
      </c>
      <c r="G708" s="5">
        <v>8.5299999999999994</v>
      </c>
      <c r="H708" s="5">
        <v>31.59</v>
      </c>
      <c r="I708" s="5">
        <v>39.51</v>
      </c>
      <c r="J708" s="5">
        <v>14.82</v>
      </c>
      <c r="K708" s="6">
        <f t="shared" si="192"/>
        <v>30.564999999999998</v>
      </c>
      <c r="L708" s="6">
        <f t="shared" si="193"/>
        <v>-2.0500000000000007</v>
      </c>
      <c r="M708" s="6">
        <f t="shared" si="194"/>
        <v>41.234999999999999</v>
      </c>
      <c r="N708" s="5">
        <f t="shared" si="195"/>
        <v>8.5497558444671391</v>
      </c>
      <c r="O708" s="6">
        <f t="shared" si="196"/>
        <v>3.4500000000000028</v>
      </c>
      <c r="P708" s="6">
        <f t="shared" si="197"/>
        <v>17.099511688934278</v>
      </c>
      <c r="Q708" s="6">
        <f t="shared" si="198"/>
        <v>-0.50230802142183151</v>
      </c>
      <c r="R708" s="9">
        <f t="shared" si="199"/>
        <v>0.32164661190642396</v>
      </c>
      <c r="S708" s="9">
        <f t="shared" si="200"/>
        <v>5.5000000000000036</v>
      </c>
      <c r="T708">
        <f t="shared" si="201"/>
        <v>3.4500000000000028</v>
      </c>
      <c r="U708" s="9">
        <f t="shared" si="202"/>
        <v>0.20176014746857504</v>
      </c>
      <c r="V708" s="9">
        <f t="shared" si="203"/>
        <v>1.2479888541969242</v>
      </c>
      <c r="W708" s="9">
        <f t="shared" si="204"/>
        <v>10.670000000000002</v>
      </c>
      <c r="X708">
        <f t="shared" si="205"/>
        <v>41.234999999999999</v>
      </c>
      <c r="Y708" s="9">
        <f t="shared" si="206"/>
        <v>4.822944742531412</v>
      </c>
      <c r="Z708" s="10">
        <f t="shared" si="207"/>
        <v>0.59192398160574633</v>
      </c>
      <c r="AA708">
        <f t="shared" si="208"/>
        <v>2.0500000000000007</v>
      </c>
    </row>
    <row r="709" spans="1:27">
      <c r="A709" s="1">
        <f t="shared" si="191"/>
        <v>24004002</v>
      </c>
      <c r="B709" s="1">
        <v>2</v>
      </c>
      <c r="C709" s="1">
        <v>4</v>
      </c>
      <c r="D709" s="2">
        <v>24</v>
      </c>
      <c r="E709" s="5">
        <v>315.18</v>
      </c>
      <c r="F709" s="5">
        <v>310.5</v>
      </c>
      <c r="G709" s="5">
        <v>23.52</v>
      </c>
      <c r="H709" s="5">
        <v>296.12</v>
      </c>
      <c r="I709" s="5">
        <v>302.93</v>
      </c>
      <c r="J709" s="5">
        <v>30.46</v>
      </c>
      <c r="K709" s="6">
        <f t="shared" si="192"/>
        <v>305.64999999999998</v>
      </c>
      <c r="L709" s="6">
        <f t="shared" si="193"/>
        <v>19.060000000000002</v>
      </c>
      <c r="M709" s="6">
        <f t="shared" si="194"/>
        <v>306.71500000000003</v>
      </c>
      <c r="N709" s="5">
        <f t="shared" si="195"/>
        <v>19.24189439738198</v>
      </c>
      <c r="O709" s="6">
        <f t="shared" si="196"/>
        <v>7.5699999999999932</v>
      </c>
      <c r="P709" s="6">
        <f t="shared" si="197"/>
        <v>38.48378879476396</v>
      </c>
      <c r="Q709" s="6">
        <f t="shared" si="198"/>
        <v>-0.252951177648646</v>
      </c>
      <c r="R709" s="9">
        <f t="shared" si="199"/>
        <v>0.29856727624394713</v>
      </c>
      <c r="S709" s="9">
        <f t="shared" si="200"/>
        <v>11.490000000000009</v>
      </c>
      <c r="T709">
        <f t="shared" si="201"/>
        <v>7.5699999999999932</v>
      </c>
      <c r="U709" s="9">
        <f t="shared" si="202"/>
        <v>0.19670620375689088</v>
      </c>
      <c r="V709" s="9">
        <f t="shared" si="203"/>
        <v>5.5347980713632679E-2</v>
      </c>
      <c r="W709" s="9">
        <f t="shared" si="204"/>
        <v>1.0650000000000546</v>
      </c>
      <c r="X709">
        <f t="shared" si="205"/>
        <v>306.71500000000003</v>
      </c>
      <c r="Y709" s="9">
        <f t="shared" si="206"/>
        <v>15.939958595850685</v>
      </c>
      <c r="Z709" s="10">
        <f t="shared" si="207"/>
        <v>0.59212160913109735</v>
      </c>
      <c r="AA709">
        <f t="shared" si="208"/>
        <v>19.060000000000002</v>
      </c>
    </row>
    <row r="710" spans="1:27">
      <c r="A710" s="1">
        <f t="shared" si="191"/>
        <v>13001006</v>
      </c>
      <c r="B710" s="1">
        <v>6</v>
      </c>
      <c r="C710" s="1">
        <v>1</v>
      </c>
      <c r="D710" s="2">
        <v>13</v>
      </c>
      <c r="E710" s="5">
        <v>344.62</v>
      </c>
      <c r="F710" s="5">
        <v>377.26</v>
      </c>
      <c r="G710" s="5">
        <v>19.649999999999999</v>
      </c>
      <c r="H710" s="5">
        <v>304.77999999999997</v>
      </c>
      <c r="I710" s="5">
        <v>290.58999999999997</v>
      </c>
      <c r="J710" s="5">
        <v>30.46</v>
      </c>
      <c r="K710" s="6">
        <f t="shared" si="192"/>
        <v>324.7</v>
      </c>
      <c r="L710" s="6">
        <f t="shared" si="193"/>
        <v>39.840000000000032</v>
      </c>
      <c r="M710" s="6">
        <f t="shared" si="194"/>
        <v>333.92499999999995</v>
      </c>
      <c r="N710" s="5">
        <f t="shared" si="195"/>
        <v>18.124114461126094</v>
      </c>
      <c r="O710" s="6">
        <f t="shared" si="196"/>
        <v>86.670000000000016</v>
      </c>
      <c r="P710" s="6">
        <f t="shared" si="197"/>
        <v>36.248228922252189</v>
      </c>
      <c r="Q710" s="6">
        <f t="shared" si="198"/>
        <v>-0.4122650443427871</v>
      </c>
      <c r="R710" s="9">
        <f t="shared" si="199"/>
        <v>1.2919251889642482</v>
      </c>
      <c r="S710" s="9">
        <f t="shared" si="200"/>
        <v>46.829999999999984</v>
      </c>
      <c r="T710">
        <f t="shared" si="201"/>
        <v>86.670000000000016</v>
      </c>
      <c r="U710" s="9">
        <f t="shared" si="202"/>
        <v>2.3910133702227512</v>
      </c>
      <c r="V710" s="9">
        <f t="shared" si="203"/>
        <v>0.50899038514606654</v>
      </c>
      <c r="W710" s="9">
        <f t="shared" si="204"/>
        <v>9.2249999999999659</v>
      </c>
      <c r="X710">
        <f t="shared" si="205"/>
        <v>333.92499999999995</v>
      </c>
      <c r="Y710" s="9">
        <f t="shared" si="206"/>
        <v>18.424348440097656</v>
      </c>
      <c r="Z710" s="10">
        <f t="shared" si="207"/>
        <v>0.5921266756362189</v>
      </c>
      <c r="AA710">
        <f t="shared" si="208"/>
        <v>39.840000000000032</v>
      </c>
    </row>
    <row r="711" spans="1:27">
      <c r="A711" s="1">
        <f t="shared" si="191"/>
        <v>14007001</v>
      </c>
      <c r="B711" s="1">
        <v>1</v>
      </c>
      <c r="C711" s="1">
        <v>7</v>
      </c>
      <c r="D711" s="2">
        <v>14</v>
      </c>
      <c r="E711" s="5">
        <v>211.08</v>
      </c>
      <c r="F711" s="5">
        <v>227.21</v>
      </c>
      <c r="G711" s="5">
        <v>16.48</v>
      </c>
      <c r="H711" s="5">
        <v>200.86</v>
      </c>
      <c r="I711" s="5">
        <v>201.28</v>
      </c>
      <c r="J711" s="5">
        <v>17.16</v>
      </c>
      <c r="K711" s="6">
        <f t="shared" si="192"/>
        <v>205.97000000000003</v>
      </c>
      <c r="L711" s="6">
        <f t="shared" si="193"/>
        <v>10.219999999999999</v>
      </c>
      <c r="M711" s="6">
        <f t="shared" si="194"/>
        <v>214.245</v>
      </c>
      <c r="N711" s="5">
        <f t="shared" si="195"/>
        <v>11.895965702707789</v>
      </c>
      <c r="O711" s="6">
        <f t="shared" si="196"/>
        <v>25.930000000000007</v>
      </c>
      <c r="P711" s="6">
        <f t="shared" si="197"/>
        <v>23.791931405415578</v>
      </c>
      <c r="Q711" s="6">
        <f t="shared" si="198"/>
        <v>-4.0411549387339776E-2</v>
      </c>
      <c r="R711" s="9">
        <f t="shared" si="199"/>
        <v>0.66030788893515635</v>
      </c>
      <c r="S711" s="9">
        <f t="shared" si="200"/>
        <v>15.710000000000008</v>
      </c>
      <c r="T711">
        <f t="shared" si="201"/>
        <v>25.930000000000007</v>
      </c>
      <c r="U711" s="9">
        <f t="shared" si="202"/>
        <v>1.0898652807185614</v>
      </c>
      <c r="V711" s="9">
        <f t="shared" si="203"/>
        <v>0.69561397593105045</v>
      </c>
      <c r="W711" s="9">
        <f t="shared" si="204"/>
        <v>8.2749999999999773</v>
      </c>
      <c r="X711">
        <f t="shared" si="205"/>
        <v>214.245</v>
      </c>
      <c r="Y711" s="9">
        <f t="shared" si="206"/>
        <v>18.009887162942395</v>
      </c>
      <c r="Z711" s="10">
        <f t="shared" si="207"/>
        <v>0.59218578165977609</v>
      </c>
      <c r="AA711">
        <f t="shared" si="208"/>
        <v>10.219999999999999</v>
      </c>
    </row>
    <row r="712" spans="1:27">
      <c r="A712" s="1">
        <f t="shared" si="191"/>
        <v>8003006</v>
      </c>
      <c r="B712" s="1">
        <v>6</v>
      </c>
      <c r="C712" s="1">
        <v>3</v>
      </c>
      <c r="D712" s="2">
        <v>8</v>
      </c>
      <c r="E712" s="5">
        <v>427.71</v>
      </c>
      <c r="F712" s="5">
        <v>458.63</v>
      </c>
      <c r="G712" s="5">
        <v>31.69</v>
      </c>
      <c r="H712" s="5">
        <v>436.17</v>
      </c>
      <c r="I712" s="5">
        <v>429.64</v>
      </c>
      <c r="J712" s="5">
        <v>28.6</v>
      </c>
      <c r="K712" s="6">
        <f t="shared" si="192"/>
        <v>431.94</v>
      </c>
      <c r="L712" s="6">
        <f t="shared" si="193"/>
        <v>-8.4600000000000364</v>
      </c>
      <c r="M712" s="6">
        <f t="shared" si="194"/>
        <v>444.13499999999999</v>
      </c>
      <c r="N712" s="5">
        <f t="shared" si="195"/>
        <v>21.343711603186545</v>
      </c>
      <c r="O712" s="6">
        <f t="shared" si="196"/>
        <v>28.990000000000009</v>
      </c>
      <c r="P712" s="6">
        <f t="shared" si="197"/>
        <v>42.68742320637309</v>
      </c>
      <c r="Q712" s="6">
        <f t="shared" si="198"/>
        <v>0.10223600812219803</v>
      </c>
      <c r="R712" s="9">
        <f t="shared" si="199"/>
        <v>0.87730758118023122</v>
      </c>
      <c r="S712" s="9">
        <f t="shared" si="200"/>
        <v>37.450000000000045</v>
      </c>
      <c r="T712">
        <f t="shared" si="201"/>
        <v>28.990000000000009</v>
      </c>
      <c r="U712" s="9">
        <f t="shared" si="202"/>
        <v>0.67912274441695275</v>
      </c>
      <c r="V712" s="9">
        <f t="shared" si="203"/>
        <v>0.57136266768987454</v>
      </c>
      <c r="W712" s="9">
        <f t="shared" si="204"/>
        <v>12.194999999999993</v>
      </c>
      <c r="X712">
        <f t="shared" si="205"/>
        <v>444.13499999999999</v>
      </c>
      <c r="Y712" s="9">
        <f t="shared" si="206"/>
        <v>20.808705077035061</v>
      </c>
      <c r="Z712" s="10">
        <f t="shared" si="207"/>
        <v>0.59244577810969334</v>
      </c>
      <c r="AA712">
        <f t="shared" si="208"/>
        <v>8.4600000000000364</v>
      </c>
    </row>
    <row r="713" spans="1:27">
      <c r="A713" s="1">
        <f t="shared" si="191"/>
        <v>24003003</v>
      </c>
      <c r="B713" s="1">
        <v>3</v>
      </c>
      <c r="C713" s="1">
        <v>3</v>
      </c>
      <c r="D713" s="2">
        <v>24</v>
      </c>
      <c r="E713" s="5">
        <v>32.71</v>
      </c>
      <c r="F713" s="5">
        <v>23.42</v>
      </c>
      <c r="G713" s="5">
        <v>8.36</v>
      </c>
      <c r="H713" s="5">
        <v>35.94</v>
      </c>
      <c r="I713" s="5">
        <v>37.04</v>
      </c>
      <c r="J713" s="5">
        <v>15.64</v>
      </c>
      <c r="K713" s="6">
        <f t="shared" si="192"/>
        <v>34.325000000000003</v>
      </c>
      <c r="L713" s="6">
        <f t="shared" si="193"/>
        <v>-3.2299999999999969</v>
      </c>
      <c r="M713" s="6">
        <f t="shared" si="194"/>
        <v>30.23</v>
      </c>
      <c r="N713" s="5">
        <f t="shared" si="195"/>
        <v>8.8670626477994396</v>
      </c>
      <c r="O713" s="6">
        <f t="shared" si="196"/>
        <v>-13.619999999999997</v>
      </c>
      <c r="P713" s="6">
        <f t="shared" si="197"/>
        <v>17.734125295598879</v>
      </c>
      <c r="Q713" s="6">
        <f t="shared" si="198"/>
        <v>-0.55554990282964156</v>
      </c>
      <c r="R713" s="9">
        <f t="shared" si="199"/>
        <v>0.58587609069044477</v>
      </c>
      <c r="S713" s="9">
        <f t="shared" si="200"/>
        <v>10.39</v>
      </c>
      <c r="T713">
        <f t="shared" si="201"/>
        <v>13.619999999999997</v>
      </c>
      <c r="U713" s="9">
        <f t="shared" si="202"/>
        <v>0.7680108137828543</v>
      </c>
      <c r="V713" s="9">
        <f t="shared" si="203"/>
        <v>0.46182148053462424</v>
      </c>
      <c r="W713" s="9">
        <f t="shared" si="204"/>
        <v>4.0950000000000024</v>
      </c>
      <c r="X713">
        <f t="shared" si="205"/>
        <v>30.23</v>
      </c>
      <c r="Y713" s="9">
        <f t="shared" si="206"/>
        <v>3.4092462409186037</v>
      </c>
      <c r="Z713" s="10">
        <f t="shared" si="207"/>
        <v>0.59278663952555477</v>
      </c>
      <c r="AA713">
        <f t="shared" si="208"/>
        <v>3.2299999999999969</v>
      </c>
    </row>
    <row r="714" spans="1:27">
      <c r="A714" s="1">
        <f t="shared" si="191"/>
        <v>22004003</v>
      </c>
      <c r="B714" s="1">
        <v>3</v>
      </c>
      <c r="C714" s="1">
        <v>4</v>
      </c>
      <c r="D714" s="2">
        <v>22</v>
      </c>
      <c r="E714" s="5">
        <v>524.49</v>
      </c>
      <c r="F714" s="5">
        <v>509.83</v>
      </c>
      <c r="G714" s="5">
        <v>32.47</v>
      </c>
      <c r="H714" s="5">
        <v>545.59</v>
      </c>
      <c r="I714" s="5">
        <v>512.85</v>
      </c>
      <c r="J714" s="5">
        <v>40.340000000000003</v>
      </c>
      <c r="K714" s="6">
        <f t="shared" si="192"/>
        <v>535.04</v>
      </c>
      <c r="L714" s="6">
        <f t="shared" si="193"/>
        <v>-21.100000000000023</v>
      </c>
      <c r="M714" s="6">
        <f t="shared" si="194"/>
        <v>511.34000000000003</v>
      </c>
      <c r="N714" s="5">
        <f t="shared" si="195"/>
        <v>25.892163389720835</v>
      </c>
      <c r="O714" s="6">
        <f t="shared" si="196"/>
        <v>-3.0200000000000387</v>
      </c>
      <c r="P714" s="6">
        <f t="shared" si="197"/>
        <v>51.78432677944167</v>
      </c>
      <c r="Q714" s="6">
        <f t="shared" si="198"/>
        <v>-0.21368256795854307</v>
      </c>
      <c r="R714" s="9">
        <f t="shared" si="199"/>
        <v>0.34914038907961098</v>
      </c>
      <c r="S714" s="9">
        <f t="shared" si="200"/>
        <v>18.079999999999984</v>
      </c>
      <c r="T714">
        <f t="shared" si="201"/>
        <v>3.0200000000000387</v>
      </c>
      <c r="U714" s="9">
        <f t="shared" si="202"/>
        <v>5.8318803928121665E-2</v>
      </c>
      <c r="V714" s="9">
        <f t="shared" si="203"/>
        <v>0.91533486960030574</v>
      </c>
      <c r="W714" s="9">
        <f t="shared" si="204"/>
        <v>23.699999999999932</v>
      </c>
      <c r="X714">
        <f t="shared" si="205"/>
        <v>511.34000000000003</v>
      </c>
      <c r="Y714" s="9">
        <f t="shared" si="206"/>
        <v>19.748832583182352</v>
      </c>
      <c r="Z714" s="10">
        <f t="shared" si="207"/>
        <v>0.59302276516167574</v>
      </c>
      <c r="AA714">
        <f t="shared" si="208"/>
        <v>21.100000000000023</v>
      </c>
    </row>
    <row r="715" spans="1:27">
      <c r="A715" s="1">
        <f t="shared" si="191"/>
        <v>27003001</v>
      </c>
      <c r="B715" s="1">
        <v>1</v>
      </c>
      <c r="C715" s="1">
        <v>3</v>
      </c>
      <c r="D715" s="2">
        <v>27</v>
      </c>
      <c r="E715" s="5">
        <v>288.8</v>
      </c>
      <c r="F715" s="5">
        <v>308.66000000000003</v>
      </c>
      <c r="G715" s="5">
        <v>15.57</v>
      </c>
      <c r="H715" s="5">
        <v>298.70999999999998</v>
      </c>
      <c r="I715" s="5">
        <v>272.48</v>
      </c>
      <c r="J715" s="5">
        <v>31.28</v>
      </c>
      <c r="K715" s="6">
        <f t="shared" si="192"/>
        <v>293.755</v>
      </c>
      <c r="L715" s="6">
        <f t="shared" si="193"/>
        <v>-9.9099999999999682</v>
      </c>
      <c r="M715" s="6">
        <f t="shared" si="194"/>
        <v>290.57000000000005</v>
      </c>
      <c r="N715" s="5">
        <f t="shared" si="195"/>
        <v>17.470427155625018</v>
      </c>
      <c r="O715" s="6">
        <f t="shared" si="196"/>
        <v>36.180000000000007</v>
      </c>
      <c r="P715" s="6">
        <f t="shared" si="197"/>
        <v>34.940854311250035</v>
      </c>
      <c r="Q715" s="6">
        <f t="shared" si="198"/>
        <v>-0.60286315429417858</v>
      </c>
      <c r="R715" s="9">
        <f t="shared" si="199"/>
        <v>1.3190862361130136</v>
      </c>
      <c r="S715" s="9">
        <f t="shared" si="200"/>
        <v>46.089999999999975</v>
      </c>
      <c r="T715">
        <f t="shared" si="201"/>
        <v>36.180000000000007</v>
      </c>
      <c r="U715" s="9">
        <f t="shared" si="202"/>
        <v>1.0354640924835945</v>
      </c>
      <c r="V715" s="9">
        <f t="shared" si="203"/>
        <v>0.1823080781956988</v>
      </c>
      <c r="W715" s="9">
        <f t="shared" si="204"/>
        <v>3.1849999999999454</v>
      </c>
      <c r="X715">
        <f t="shared" si="205"/>
        <v>290.57000000000005</v>
      </c>
      <c r="Y715" s="9">
        <f t="shared" si="206"/>
        <v>16.632106210777117</v>
      </c>
      <c r="Z715" s="10">
        <f t="shared" si="207"/>
        <v>0.59333127340466385</v>
      </c>
      <c r="AA715">
        <f t="shared" si="208"/>
        <v>9.9099999999999682</v>
      </c>
    </row>
    <row r="716" spans="1:27">
      <c r="A716" s="1">
        <f t="shared" si="191"/>
        <v>1008001</v>
      </c>
      <c r="B716" s="1">
        <v>1</v>
      </c>
      <c r="C716" s="1">
        <v>8</v>
      </c>
      <c r="D716" s="2">
        <v>1</v>
      </c>
      <c r="E716" s="5">
        <v>396.56</v>
      </c>
      <c r="F716" s="5">
        <v>404.68</v>
      </c>
      <c r="G716" s="5">
        <v>23.57</v>
      </c>
      <c r="H716" s="5">
        <v>404.2</v>
      </c>
      <c r="I716" s="5">
        <v>402.15</v>
      </c>
      <c r="J716" s="5">
        <v>23.87</v>
      </c>
      <c r="K716" s="6">
        <f t="shared" si="192"/>
        <v>400.38</v>
      </c>
      <c r="L716" s="6">
        <f t="shared" si="193"/>
        <v>-7.6399999999999864</v>
      </c>
      <c r="M716" s="6">
        <f t="shared" si="194"/>
        <v>403.41499999999996</v>
      </c>
      <c r="N716" s="5">
        <f t="shared" si="195"/>
        <v>16.772908215333441</v>
      </c>
      <c r="O716" s="6">
        <f t="shared" si="196"/>
        <v>2.5300000000000296</v>
      </c>
      <c r="P716" s="6">
        <f t="shared" si="197"/>
        <v>33.545816430666882</v>
      </c>
      <c r="Q716" s="6">
        <f t="shared" si="198"/>
        <v>-1.2647049048547786E-2</v>
      </c>
      <c r="R716" s="9">
        <f t="shared" si="199"/>
        <v>0.30316746116522642</v>
      </c>
      <c r="S716" s="9">
        <f t="shared" si="200"/>
        <v>10.170000000000016</v>
      </c>
      <c r="T716">
        <f t="shared" si="201"/>
        <v>2.5300000000000296</v>
      </c>
      <c r="U716" s="9">
        <f t="shared" si="202"/>
        <v>7.5419240584860436E-2</v>
      </c>
      <c r="V716" s="9">
        <f t="shared" si="203"/>
        <v>0.18094655745062951</v>
      </c>
      <c r="W716" s="9">
        <f t="shared" si="204"/>
        <v>3.0349999999999682</v>
      </c>
      <c r="X716">
        <f t="shared" si="205"/>
        <v>403.41499999999996</v>
      </c>
      <c r="Y716" s="9">
        <f t="shared" si="206"/>
        <v>24.051583352206414</v>
      </c>
      <c r="Z716" s="10">
        <f t="shared" si="207"/>
        <v>0.59342564824921418</v>
      </c>
      <c r="AA716">
        <f t="shared" si="208"/>
        <v>7.6399999999999864</v>
      </c>
    </row>
    <row r="717" spans="1:27">
      <c r="A717" s="1">
        <f t="shared" si="191"/>
        <v>7007003</v>
      </c>
      <c r="B717" s="1">
        <v>3</v>
      </c>
      <c r="C717" s="1">
        <v>7</v>
      </c>
      <c r="D717" s="2">
        <v>7</v>
      </c>
      <c r="E717" s="5">
        <v>3.43</v>
      </c>
      <c r="F717" s="5">
        <v>6.02</v>
      </c>
      <c r="G717" s="5">
        <v>6.89</v>
      </c>
      <c r="H717" s="5">
        <v>14.51</v>
      </c>
      <c r="I717" s="5">
        <v>16.52</v>
      </c>
      <c r="J717" s="5">
        <v>6.33</v>
      </c>
      <c r="K717" s="6">
        <f t="shared" si="192"/>
        <v>8.9700000000000006</v>
      </c>
      <c r="L717" s="6">
        <f t="shared" si="193"/>
        <v>-11.08</v>
      </c>
      <c r="M717" s="6">
        <f t="shared" si="194"/>
        <v>11.27</v>
      </c>
      <c r="N717" s="5">
        <f t="shared" si="195"/>
        <v>4.6781673762275755</v>
      </c>
      <c r="O717" s="6">
        <f t="shared" si="196"/>
        <v>-10.5</v>
      </c>
      <c r="P717" s="6">
        <f t="shared" si="197"/>
        <v>9.356334752455151</v>
      </c>
      <c r="Q717" s="6">
        <f t="shared" si="198"/>
        <v>8.4568373676334505E-2</v>
      </c>
      <c r="R717" s="9">
        <f t="shared" si="199"/>
        <v>6.1990086432917021E-2</v>
      </c>
      <c r="S717" s="9">
        <f t="shared" si="200"/>
        <v>0.58000000000000007</v>
      </c>
      <c r="T717">
        <f t="shared" si="201"/>
        <v>10.5</v>
      </c>
      <c r="U717" s="9">
        <f t="shared" si="202"/>
        <v>1.122234323354532</v>
      </c>
      <c r="V717" s="9">
        <f t="shared" si="203"/>
        <v>0.49164551308865195</v>
      </c>
      <c r="W717" s="9">
        <f t="shared" si="204"/>
        <v>2.2999999999999989</v>
      </c>
      <c r="X717">
        <f t="shared" si="205"/>
        <v>11.27</v>
      </c>
      <c r="Y717" s="9">
        <f t="shared" si="206"/>
        <v>2.4090630141343956</v>
      </c>
      <c r="Z717" s="10">
        <f t="shared" si="207"/>
        <v>0.5936952079981781</v>
      </c>
      <c r="AA717">
        <f t="shared" si="208"/>
        <v>11.08</v>
      </c>
    </row>
    <row r="718" spans="1:27">
      <c r="A718" s="1">
        <f t="shared" si="191"/>
        <v>8005005</v>
      </c>
      <c r="B718" s="1">
        <v>5</v>
      </c>
      <c r="C718" s="1">
        <v>5</v>
      </c>
      <c r="D718" s="2">
        <v>8</v>
      </c>
      <c r="E718" s="5">
        <v>84.19</v>
      </c>
      <c r="F718" s="5">
        <v>81.39</v>
      </c>
      <c r="G718" s="5">
        <v>10.85</v>
      </c>
      <c r="H718" s="5">
        <v>97.91</v>
      </c>
      <c r="I718" s="5">
        <v>115.25</v>
      </c>
      <c r="J718" s="5">
        <v>14.55</v>
      </c>
      <c r="K718" s="6">
        <f t="shared" si="192"/>
        <v>91.05</v>
      </c>
      <c r="L718" s="6">
        <f t="shared" si="193"/>
        <v>-13.719999999999999</v>
      </c>
      <c r="M718" s="6">
        <f t="shared" si="194"/>
        <v>98.32</v>
      </c>
      <c r="N718" s="5">
        <f t="shared" si="195"/>
        <v>9.0750344351963754</v>
      </c>
      <c r="O718" s="6">
        <f t="shared" si="196"/>
        <v>-33.86</v>
      </c>
      <c r="P718" s="6">
        <f t="shared" si="197"/>
        <v>18.150068870392751</v>
      </c>
      <c r="Q718" s="6">
        <f t="shared" si="198"/>
        <v>-0.28528496622903549</v>
      </c>
      <c r="R718" s="9">
        <f t="shared" si="199"/>
        <v>1.109637662744813</v>
      </c>
      <c r="S718" s="9">
        <f t="shared" si="200"/>
        <v>20.14</v>
      </c>
      <c r="T718">
        <f t="shared" si="201"/>
        <v>33.86</v>
      </c>
      <c r="U718" s="9">
        <f t="shared" si="202"/>
        <v>1.8655576594110908</v>
      </c>
      <c r="V718" s="9">
        <f t="shared" si="203"/>
        <v>0.80109888859531142</v>
      </c>
      <c r="W718" s="9">
        <f t="shared" si="204"/>
        <v>7.269999999999996</v>
      </c>
      <c r="X718">
        <f t="shared" si="205"/>
        <v>98.32</v>
      </c>
      <c r="Y718" s="9">
        <f t="shared" si="206"/>
        <v>10.834118669421054</v>
      </c>
      <c r="Z718" s="10">
        <f t="shared" si="207"/>
        <v>0.59370362976825397</v>
      </c>
      <c r="AA718">
        <f t="shared" si="208"/>
        <v>13.719999999999999</v>
      </c>
    </row>
    <row r="719" spans="1:27">
      <c r="A719" s="1">
        <f t="shared" si="191"/>
        <v>12007002</v>
      </c>
      <c r="B719" s="1">
        <v>2</v>
      </c>
      <c r="C719" s="1">
        <v>7</v>
      </c>
      <c r="D719" s="2">
        <v>12</v>
      </c>
      <c r="E719" s="5">
        <v>700.28</v>
      </c>
      <c r="F719" s="5">
        <v>708.94</v>
      </c>
      <c r="G719" s="5">
        <v>30.84</v>
      </c>
      <c r="H719" s="5">
        <v>721.86</v>
      </c>
      <c r="I719" s="5">
        <v>761.63</v>
      </c>
      <c r="J719" s="5">
        <v>47.33</v>
      </c>
      <c r="K719" s="6">
        <f t="shared" si="192"/>
        <v>711.06999999999994</v>
      </c>
      <c r="L719" s="6">
        <f t="shared" si="193"/>
        <v>-21.580000000000041</v>
      </c>
      <c r="M719" s="6">
        <f t="shared" si="194"/>
        <v>735.28500000000008</v>
      </c>
      <c r="N719" s="5">
        <f t="shared" si="195"/>
        <v>28.245506279760679</v>
      </c>
      <c r="O719" s="6">
        <f t="shared" si="196"/>
        <v>-52.689999999999941</v>
      </c>
      <c r="P719" s="6">
        <f t="shared" si="197"/>
        <v>56.491012559521359</v>
      </c>
      <c r="Q719" s="6">
        <f t="shared" si="198"/>
        <v>-0.40392622353512408</v>
      </c>
      <c r="R719" s="9">
        <f t="shared" si="199"/>
        <v>0.55070706985860918</v>
      </c>
      <c r="S719" s="9">
        <f t="shared" si="200"/>
        <v>31.1099999999999</v>
      </c>
      <c r="T719">
        <f t="shared" si="201"/>
        <v>52.689999999999941</v>
      </c>
      <c r="U719" s="9">
        <f t="shared" si="202"/>
        <v>0.93271473837512631</v>
      </c>
      <c r="V719" s="9">
        <f t="shared" si="203"/>
        <v>0.85730451280143649</v>
      </c>
      <c r="W719" s="9">
        <f t="shared" si="204"/>
        <v>24.215000000000146</v>
      </c>
      <c r="X719">
        <f t="shared" si="205"/>
        <v>735.28500000000008</v>
      </c>
      <c r="Y719" s="9">
        <f t="shared" si="206"/>
        <v>26.031928502795811</v>
      </c>
      <c r="Z719" s="10">
        <f t="shared" si="207"/>
        <v>0.59382152200808624</v>
      </c>
      <c r="AA719">
        <f t="shared" si="208"/>
        <v>21.580000000000041</v>
      </c>
    </row>
    <row r="720" spans="1:27">
      <c r="A720" s="1">
        <f t="shared" si="191"/>
        <v>2008001</v>
      </c>
      <c r="B720" s="1">
        <v>1</v>
      </c>
      <c r="C720" s="1">
        <v>8</v>
      </c>
      <c r="D720" s="2">
        <v>2</v>
      </c>
      <c r="E720" s="5">
        <v>159.79</v>
      </c>
      <c r="F720" s="5">
        <v>170.84</v>
      </c>
      <c r="G720" s="5">
        <v>15.72</v>
      </c>
      <c r="H720" s="5">
        <v>150.07</v>
      </c>
      <c r="I720" s="5">
        <v>140.32</v>
      </c>
      <c r="J720" s="5">
        <v>14.83</v>
      </c>
      <c r="K720" s="6">
        <f t="shared" si="192"/>
        <v>154.93</v>
      </c>
      <c r="L720" s="6">
        <f t="shared" si="193"/>
        <v>9.7199999999999989</v>
      </c>
      <c r="M720" s="6">
        <f t="shared" si="194"/>
        <v>155.57999999999998</v>
      </c>
      <c r="N720" s="5">
        <f t="shared" si="195"/>
        <v>10.805638574374029</v>
      </c>
      <c r="O720" s="6">
        <f t="shared" si="196"/>
        <v>30.52000000000001</v>
      </c>
      <c r="P720" s="6">
        <f t="shared" si="197"/>
        <v>21.611277148748059</v>
      </c>
      <c r="Q720" s="6">
        <f t="shared" si="198"/>
        <v>5.8215731040517756E-2</v>
      </c>
      <c r="R720" s="9">
        <f t="shared" si="199"/>
        <v>0.96246047176369465</v>
      </c>
      <c r="S720" s="9">
        <f t="shared" si="200"/>
        <v>20.800000000000011</v>
      </c>
      <c r="T720">
        <f t="shared" si="201"/>
        <v>30.52000000000001</v>
      </c>
      <c r="U720" s="9">
        <f t="shared" si="202"/>
        <v>1.4122256537609594</v>
      </c>
      <c r="V720" s="9">
        <f t="shared" si="203"/>
        <v>6.0153779485228778E-2</v>
      </c>
      <c r="W720" s="9">
        <f t="shared" si="204"/>
        <v>0.64999999999997726</v>
      </c>
      <c r="X720">
        <f t="shared" si="205"/>
        <v>155.57999999999998</v>
      </c>
      <c r="Y720" s="9">
        <f t="shared" si="206"/>
        <v>14.39803848048034</v>
      </c>
      <c r="Z720" s="10">
        <f t="shared" si="207"/>
        <v>0.59445100723272393</v>
      </c>
      <c r="AA720">
        <f t="shared" si="208"/>
        <v>9.7199999999999989</v>
      </c>
    </row>
    <row r="721" spans="1:27">
      <c r="A721" s="1">
        <f t="shared" si="191"/>
        <v>26003002</v>
      </c>
      <c r="B721" s="1">
        <v>2</v>
      </c>
      <c r="C721" s="1">
        <v>3</v>
      </c>
      <c r="D721" s="2">
        <v>26</v>
      </c>
      <c r="E721" s="5">
        <v>23.44</v>
      </c>
      <c r="F721" s="5">
        <v>21.56</v>
      </c>
      <c r="G721" s="5">
        <v>6.66</v>
      </c>
      <c r="H721" s="5">
        <v>14.8</v>
      </c>
      <c r="I721" s="5">
        <v>16.04</v>
      </c>
      <c r="J721" s="5">
        <v>8.31</v>
      </c>
      <c r="K721" s="6">
        <f t="shared" si="192"/>
        <v>19.12</v>
      </c>
      <c r="L721" s="6">
        <f t="shared" si="193"/>
        <v>8.64</v>
      </c>
      <c r="M721" s="6">
        <f t="shared" si="194"/>
        <v>18.799999999999997</v>
      </c>
      <c r="N721" s="5">
        <f t="shared" si="195"/>
        <v>5.3247464728379326</v>
      </c>
      <c r="O721" s="6">
        <f t="shared" si="196"/>
        <v>5.52</v>
      </c>
      <c r="P721" s="6">
        <f t="shared" si="197"/>
        <v>10.649492945675865</v>
      </c>
      <c r="Q721" s="6">
        <f t="shared" si="198"/>
        <v>-0.21779498940585501</v>
      </c>
      <c r="R721" s="9">
        <f t="shared" si="199"/>
        <v>0.29297169507651066</v>
      </c>
      <c r="S721" s="9">
        <f t="shared" si="200"/>
        <v>3.120000000000001</v>
      </c>
      <c r="T721">
        <f t="shared" si="201"/>
        <v>5.52</v>
      </c>
      <c r="U721" s="9">
        <f t="shared" si="202"/>
        <v>0.51833453744305713</v>
      </c>
      <c r="V721" s="9">
        <f t="shared" si="203"/>
        <v>6.0096757964413147E-2</v>
      </c>
      <c r="W721" s="9">
        <f t="shared" si="204"/>
        <v>0.32000000000000384</v>
      </c>
      <c r="X721">
        <f t="shared" si="205"/>
        <v>18.799999999999997</v>
      </c>
      <c r="Y721" s="9">
        <f t="shared" si="206"/>
        <v>3.5306845304092294</v>
      </c>
      <c r="Z721" s="10">
        <f t="shared" si="207"/>
        <v>0.59462256936648483</v>
      </c>
      <c r="AA721">
        <f t="shared" si="208"/>
        <v>8.64</v>
      </c>
    </row>
    <row r="722" spans="1:27">
      <c r="A722" s="1">
        <f t="shared" si="191"/>
        <v>15006003</v>
      </c>
      <c r="B722" s="1">
        <v>3</v>
      </c>
      <c r="C722" s="1">
        <v>6</v>
      </c>
      <c r="D722" s="2">
        <v>15</v>
      </c>
      <c r="E722" s="5">
        <v>318.05</v>
      </c>
      <c r="F722" s="5">
        <v>315.14</v>
      </c>
      <c r="G722" s="5">
        <v>30.04</v>
      </c>
      <c r="H722" s="5">
        <v>340.98</v>
      </c>
      <c r="I722" s="5">
        <v>325.98</v>
      </c>
      <c r="J722" s="5">
        <v>31.28</v>
      </c>
      <c r="K722" s="6">
        <f t="shared" si="192"/>
        <v>329.51499999999999</v>
      </c>
      <c r="L722" s="6">
        <f t="shared" si="193"/>
        <v>-22.930000000000007</v>
      </c>
      <c r="M722" s="6">
        <f t="shared" si="194"/>
        <v>320.56</v>
      </c>
      <c r="N722" s="5">
        <f t="shared" si="195"/>
        <v>21.684326136636113</v>
      </c>
      <c r="O722" s="6">
        <f t="shared" si="196"/>
        <v>-10.840000000000032</v>
      </c>
      <c r="P722" s="6">
        <f t="shared" si="197"/>
        <v>43.368652273272225</v>
      </c>
      <c r="Q722" s="6">
        <f t="shared" si="198"/>
        <v>-4.0427043236001041E-2</v>
      </c>
      <c r="R722" s="9">
        <f t="shared" si="199"/>
        <v>0.27877278555531576</v>
      </c>
      <c r="S722" s="9">
        <f t="shared" si="200"/>
        <v>12.089999999999975</v>
      </c>
      <c r="T722">
        <f t="shared" si="201"/>
        <v>10.840000000000032</v>
      </c>
      <c r="U722" s="9">
        <f t="shared" si="202"/>
        <v>0.24995012369062347</v>
      </c>
      <c r="V722" s="9">
        <f t="shared" si="203"/>
        <v>0.41297109919732894</v>
      </c>
      <c r="W722" s="9">
        <f t="shared" si="204"/>
        <v>8.9549999999999841</v>
      </c>
      <c r="X722">
        <f t="shared" si="205"/>
        <v>320.56</v>
      </c>
      <c r="Y722" s="9">
        <f t="shared" si="206"/>
        <v>14.78302797975388</v>
      </c>
      <c r="Z722" s="10">
        <f t="shared" si="207"/>
        <v>0.59501428554279268</v>
      </c>
      <c r="AA722">
        <f t="shared" si="208"/>
        <v>22.930000000000007</v>
      </c>
    </row>
    <row r="723" spans="1:27">
      <c r="A723" s="1">
        <f t="shared" si="191"/>
        <v>28001002</v>
      </c>
      <c r="B723" s="1">
        <v>2</v>
      </c>
      <c r="C723" s="1">
        <v>1</v>
      </c>
      <c r="D723" s="2">
        <v>28</v>
      </c>
      <c r="E723" s="5">
        <v>204.55</v>
      </c>
      <c r="F723" s="5">
        <v>228</v>
      </c>
      <c r="G723" s="5">
        <v>13.67</v>
      </c>
      <c r="H723" s="5">
        <v>204.1</v>
      </c>
      <c r="I723" s="5">
        <v>190.1</v>
      </c>
      <c r="J723" s="5">
        <v>18.11</v>
      </c>
      <c r="K723" s="6">
        <f t="shared" si="192"/>
        <v>204.32499999999999</v>
      </c>
      <c r="L723" s="6">
        <f t="shared" si="193"/>
        <v>0.45000000000001705</v>
      </c>
      <c r="M723" s="6">
        <f t="shared" si="194"/>
        <v>209.05</v>
      </c>
      <c r="N723" s="5">
        <f t="shared" si="195"/>
        <v>11.345053988412747</v>
      </c>
      <c r="O723" s="6">
        <f t="shared" si="196"/>
        <v>37.900000000000006</v>
      </c>
      <c r="P723" s="6">
        <f t="shared" si="197"/>
        <v>22.690107976825495</v>
      </c>
      <c r="Q723" s="6">
        <f t="shared" si="198"/>
        <v>-0.2740714123389551</v>
      </c>
      <c r="R723" s="9">
        <f t="shared" si="199"/>
        <v>1.6504989768338469</v>
      </c>
      <c r="S723" s="9">
        <f t="shared" si="200"/>
        <v>37.449999999999989</v>
      </c>
      <c r="T723">
        <f t="shared" si="201"/>
        <v>37.900000000000006</v>
      </c>
      <c r="U723" s="9">
        <f t="shared" si="202"/>
        <v>1.6703314077971383</v>
      </c>
      <c r="V723" s="9">
        <f t="shared" si="203"/>
        <v>0.4164810502291037</v>
      </c>
      <c r="W723" s="9">
        <f t="shared" si="204"/>
        <v>4.7250000000000227</v>
      </c>
      <c r="X723">
        <f t="shared" si="205"/>
        <v>209.05</v>
      </c>
      <c r="Y723" s="9">
        <f t="shared" si="206"/>
        <v>18.426531968337294</v>
      </c>
      <c r="Z723" s="10">
        <f t="shared" si="207"/>
        <v>0.59532848075663236</v>
      </c>
      <c r="AA723">
        <f t="shared" si="208"/>
        <v>0.45000000000001705</v>
      </c>
    </row>
    <row r="724" spans="1:27">
      <c r="A724" s="1">
        <f t="shared" si="191"/>
        <v>29001001</v>
      </c>
      <c r="B724" s="1">
        <v>1</v>
      </c>
      <c r="C724" s="1">
        <v>1</v>
      </c>
      <c r="D724" s="2">
        <v>29</v>
      </c>
      <c r="E724" s="5">
        <v>197.42</v>
      </c>
      <c r="F724" s="5">
        <v>210.87</v>
      </c>
      <c r="G724" s="5">
        <v>13.04</v>
      </c>
      <c r="H724" s="5">
        <v>195.02</v>
      </c>
      <c r="I724" s="5">
        <v>224.29</v>
      </c>
      <c r="J724" s="5">
        <v>18.86</v>
      </c>
      <c r="K724" s="6">
        <f t="shared" si="192"/>
        <v>196.22</v>
      </c>
      <c r="L724" s="6">
        <f t="shared" si="193"/>
        <v>2.3999999999999773</v>
      </c>
      <c r="M724" s="6">
        <f t="shared" si="194"/>
        <v>217.57999999999998</v>
      </c>
      <c r="N724" s="5">
        <f t="shared" si="195"/>
        <v>11.464523540034273</v>
      </c>
      <c r="O724" s="6">
        <f t="shared" si="196"/>
        <v>-13.419999999999987</v>
      </c>
      <c r="P724" s="6">
        <f t="shared" si="197"/>
        <v>22.929047080068546</v>
      </c>
      <c r="Q724" s="6">
        <f t="shared" si="198"/>
        <v>-0.35313572533406173</v>
      </c>
      <c r="R724" s="9">
        <f t="shared" si="199"/>
        <v>0.68995453429688147</v>
      </c>
      <c r="S724" s="9">
        <f t="shared" si="200"/>
        <v>15.819999999999965</v>
      </c>
      <c r="T724">
        <f t="shared" si="201"/>
        <v>13.419999999999987</v>
      </c>
      <c r="U724" s="9">
        <f t="shared" si="202"/>
        <v>0.5852838084869888</v>
      </c>
      <c r="V724" s="9">
        <f t="shared" si="203"/>
        <v>1.8631389194161077</v>
      </c>
      <c r="W724" s="9">
        <f t="shared" si="204"/>
        <v>21.359999999999985</v>
      </c>
      <c r="X724">
        <f t="shared" si="205"/>
        <v>217.57999999999998</v>
      </c>
      <c r="Y724" s="9">
        <f t="shared" si="206"/>
        <v>18.978547101430568</v>
      </c>
      <c r="Z724" s="10">
        <f t="shared" si="207"/>
        <v>0.59540406448058447</v>
      </c>
      <c r="AA724">
        <f t="shared" si="208"/>
        <v>2.3999999999999773</v>
      </c>
    </row>
    <row r="725" spans="1:27">
      <c r="A725" s="1">
        <f t="shared" si="191"/>
        <v>3008001</v>
      </c>
      <c r="B725" s="1">
        <v>1</v>
      </c>
      <c r="C725" s="1">
        <v>8</v>
      </c>
      <c r="D725" s="2">
        <v>3</v>
      </c>
      <c r="E725" s="5">
        <v>213.69</v>
      </c>
      <c r="F725" s="5">
        <v>237.61</v>
      </c>
      <c r="G725" s="5">
        <v>18.04</v>
      </c>
      <c r="H725" s="5">
        <v>207.13</v>
      </c>
      <c r="I725" s="5">
        <v>246.49</v>
      </c>
      <c r="J725" s="5">
        <v>18.600000000000001</v>
      </c>
      <c r="K725" s="6">
        <f t="shared" si="192"/>
        <v>210.41</v>
      </c>
      <c r="L725" s="6">
        <f t="shared" si="193"/>
        <v>6.5600000000000023</v>
      </c>
      <c r="M725" s="6">
        <f t="shared" si="194"/>
        <v>242.05</v>
      </c>
      <c r="N725" s="5">
        <f t="shared" si="195"/>
        <v>12.955709166232468</v>
      </c>
      <c r="O725" s="6">
        <f t="shared" si="196"/>
        <v>-8.8799999999999955</v>
      </c>
      <c r="P725" s="6">
        <f t="shared" si="197"/>
        <v>25.911418332464937</v>
      </c>
      <c r="Q725" s="6">
        <f t="shared" si="198"/>
        <v>-3.056054677260233E-2</v>
      </c>
      <c r="R725" s="9">
        <f t="shared" si="199"/>
        <v>0.59587629676971066</v>
      </c>
      <c r="S725" s="9">
        <f t="shared" si="200"/>
        <v>15.439999999999998</v>
      </c>
      <c r="T725">
        <f t="shared" si="201"/>
        <v>8.8799999999999955</v>
      </c>
      <c r="U725" s="9">
        <f t="shared" si="202"/>
        <v>0.34270605669138787</v>
      </c>
      <c r="V725" s="9">
        <f t="shared" si="203"/>
        <v>2.4421665841701627</v>
      </c>
      <c r="W725" s="9">
        <f t="shared" si="204"/>
        <v>31.640000000000015</v>
      </c>
      <c r="X725">
        <f t="shared" si="205"/>
        <v>242.05</v>
      </c>
      <c r="Y725" s="9">
        <f t="shared" si="206"/>
        <v>18.682883113096956</v>
      </c>
      <c r="Z725" s="10">
        <f t="shared" si="207"/>
        <v>0.59615601984715372</v>
      </c>
      <c r="AA725">
        <f t="shared" si="208"/>
        <v>6.5600000000000023</v>
      </c>
    </row>
    <row r="726" spans="1:27">
      <c r="A726" s="1">
        <f t="shared" si="191"/>
        <v>19004004</v>
      </c>
      <c r="B726" s="1">
        <v>4</v>
      </c>
      <c r="C726" s="1">
        <v>4</v>
      </c>
      <c r="D726" s="2">
        <v>19</v>
      </c>
      <c r="E726" s="5">
        <v>788.86</v>
      </c>
      <c r="F726" s="5">
        <v>821.6</v>
      </c>
      <c r="G726" s="5">
        <v>41.15</v>
      </c>
      <c r="H726" s="5">
        <v>803.82</v>
      </c>
      <c r="I726" s="5">
        <v>881.63</v>
      </c>
      <c r="J726" s="5">
        <v>59.27</v>
      </c>
      <c r="K726" s="6">
        <f t="shared" si="192"/>
        <v>796.34</v>
      </c>
      <c r="L726" s="6">
        <f t="shared" si="193"/>
        <v>-14.960000000000036</v>
      </c>
      <c r="M726" s="6">
        <f t="shared" si="194"/>
        <v>851.61500000000001</v>
      </c>
      <c r="N726" s="5">
        <f t="shared" si="195"/>
        <v>36.077192934040752</v>
      </c>
      <c r="O726" s="6">
        <f t="shared" si="196"/>
        <v>-60.029999999999973</v>
      </c>
      <c r="P726" s="6">
        <f t="shared" si="197"/>
        <v>72.154385868081505</v>
      </c>
      <c r="Q726" s="6">
        <f t="shared" si="198"/>
        <v>-0.34950463628810841</v>
      </c>
      <c r="R726" s="9">
        <f t="shared" si="199"/>
        <v>0.62463285436869442</v>
      </c>
      <c r="S726" s="9">
        <f t="shared" si="200"/>
        <v>45.069999999999936</v>
      </c>
      <c r="T726">
        <f t="shared" si="201"/>
        <v>60.029999999999973</v>
      </c>
      <c r="U726" s="9">
        <f t="shared" si="202"/>
        <v>0.83196605830381098</v>
      </c>
      <c r="V726" s="9">
        <f t="shared" si="203"/>
        <v>1.5321313967264085</v>
      </c>
      <c r="W726" s="9">
        <f t="shared" si="204"/>
        <v>55.274999999999977</v>
      </c>
      <c r="X726">
        <f t="shared" si="205"/>
        <v>851.61500000000001</v>
      </c>
      <c r="Y726" s="9">
        <f t="shared" si="206"/>
        <v>23.60535647984009</v>
      </c>
      <c r="Z726" s="10">
        <f t="shared" si="207"/>
        <v>0.59626001039814835</v>
      </c>
      <c r="AA726">
        <f t="shared" si="208"/>
        <v>14.960000000000036</v>
      </c>
    </row>
    <row r="727" spans="1:27">
      <c r="A727" s="1">
        <f t="shared" si="191"/>
        <v>18006002</v>
      </c>
      <c r="B727" s="1">
        <v>2</v>
      </c>
      <c r="C727" s="1">
        <v>6</v>
      </c>
      <c r="D727" s="2">
        <v>18</v>
      </c>
      <c r="E727" s="5">
        <v>123.5</v>
      </c>
      <c r="F727" s="5">
        <v>125.11</v>
      </c>
      <c r="G727" s="5">
        <v>13</v>
      </c>
      <c r="H727" s="5">
        <v>134.12</v>
      </c>
      <c r="I727" s="5">
        <v>137.24</v>
      </c>
      <c r="J727" s="5">
        <v>13.67</v>
      </c>
      <c r="K727" s="6">
        <f t="shared" si="192"/>
        <v>128.81</v>
      </c>
      <c r="L727" s="6">
        <f t="shared" si="193"/>
        <v>-10.620000000000005</v>
      </c>
      <c r="M727" s="6">
        <f t="shared" si="194"/>
        <v>131.17500000000001</v>
      </c>
      <c r="N727" s="5">
        <f t="shared" si="195"/>
        <v>9.4322439005784826</v>
      </c>
      <c r="O727" s="6">
        <f t="shared" si="196"/>
        <v>-12.13000000000001</v>
      </c>
      <c r="P727" s="6">
        <f t="shared" si="197"/>
        <v>18.864487801156965</v>
      </c>
      <c r="Q727" s="6">
        <f t="shared" si="198"/>
        <v>-5.0212030329146486E-2</v>
      </c>
      <c r="R727" s="9">
        <f t="shared" si="199"/>
        <v>8.0044579843158867E-2</v>
      </c>
      <c r="S727" s="9">
        <f t="shared" si="200"/>
        <v>1.5100000000000051</v>
      </c>
      <c r="T727">
        <f t="shared" si="201"/>
        <v>12.13000000000001</v>
      </c>
      <c r="U727" s="9">
        <f t="shared" si="202"/>
        <v>0.64300712152153283</v>
      </c>
      <c r="V727" s="9">
        <f t="shared" si="203"/>
        <v>0.25073567063453084</v>
      </c>
      <c r="W727" s="9">
        <f t="shared" si="204"/>
        <v>2.3650000000000091</v>
      </c>
      <c r="X727">
        <f t="shared" si="205"/>
        <v>131.17500000000001</v>
      </c>
      <c r="Y727" s="9">
        <f t="shared" si="206"/>
        <v>13.90708312705474</v>
      </c>
      <c r="Z727" s="10">
        <f t="shared" si="207"/>
        <v>0.59650314332784526</v>
      </c>
      <c r="AA727">
        <f t="shared" si="208"/>
        <v>10.620000000000005</v>
      </c>
    </row>
    <row r="728" spans="1:27">
      <c r="A728" s="1">
        <f t="shared" si="191"/>
        <v>12002006</v>
      </c>
      <c r="B728" s="1">
        <v>6</v>
      </c>
      <c r="C728" s="1">
        <v>2</v>
      </c>
      <c r="D728" s="2">
        <v>12</v>
      </c>
      <c r="E728" s="5">
        <v>381.22</v>
      </c>
      <c r="F728" s="5">
        <v>393.84</v>
      </c>
      <c r="G728" s="5">
        <v>22.27</v>
      </c>
      <c r="H728" s="5">
        <v>389.96</v>
      </c>
      <c r="I728" s="5">
        <v>349.85</v>
      </c>
      <c r="J728" s="5">
        <v>34.57</v>
      </c>
      <c r="K728" s="6">
        <f t="shared" si="192"/>
        <v>385.59000000000003</v>
      </c>
      <c r="L728" s="6">
        <f t="shared" si="193"/>
        <v>-8.7399999999999523</v>
      </c>
      <c r="M728" s="6">
        <f t="shared" si="194"/>
        <v>371.84500000000003</v>
      </c>
      <c r="N728" s="5">
        <f t="shared" si="195"/>
        <v>20.561114998948867</v>
      </c>
      <c r="O728" s="6">
        <f t="shared" si="196"/>
        <v>43.989999999999952</v>
      </c>
      <c r="P728" s="6">
        <f t="shared" si="197"/>
        <v>41.122229997897733</v>
      </c>
      <c r="Q728" s="6">
        <f t="shared" si="198"/>
        <v>-0.41343369142901482</v>
      </c>
      <c r="R728" s="9">
        <f t="shared" si="199"/>
        <v>1.2822748183329451</v>
      </c>
      <c r="S728" s="9">
        <f t="shared" si="200"/>
        <v>52.729999999999905</v>
      </c>
      <c r="T728">
        <f t="shared" si="201"/>
        <v>43.989999999999952</v>
      </c>
      <c r="U728" s="9">
        <f t="shared" si="202"/>
        <v>1.0697377063998919</v>
      </c>
      <c r="V728" s="9">
        <f t="shared" si="203"/>
        <v>0.66849487494733051</v>
      </c>
      <c r="W728" s="9">
        <f t="shared" si="204"/>
        <v>13.745000000000005</v>
      </c>
      <c r="X728">
        <f t="shared" si="205"/>
        <v>371.84500000000003</v>
      </c>
      <c r="Y728" s="9">
        <f t="shared" si="206"/>
        <v>18.084865534724631</v>
      </c>
      <c r="Z728" s="10">
        <f t="shared" si="207"/>
        <v>0.59715324666286462</v>
      </c>
      <c r="AA728">
        <f t="shared" si="208"/>
        <v>8.7399999999999523</v>
      </c>
    </row>
    <row r="729" spans="1:27">
      <c r="A729" s="1">
        <f t="shared" si="191"/>
        <v>23005001</v>
      </c>
      <c r="B729" s="1">
        <v>1</v>
      </c>
      <c r="C729" s="1">
        <v>5</v>
      </c>
      <c r="D729" s="2">
        <v>23</v>
      </c>
      <c r="E729" s="5">
        <v>21.03</v>
      </c>
      <c r="F729" s="5">
        <v>16.97</v>
      </c>
      <c r="G729" s="5">
        <v>7.49</v>
      </c>
      <c r="H729" s="5">
        <v>22.41</v>
      </c>
      <c r="I729" s="5">
        <v>30.85</v>
      </c>
      <c r="J729" s="5">
        <v>7.75</v>
      </c>
      <c r="K729" s="6">
        <f t="shared" si="192"/>
        <v>21.72</v>
      </c>
      <c r="L729" s="6">
        <f t="shared" si="193"/>
        <v>-1.379999999999999</v>
      </c>
      <c r="M729" s="6">
        <f t="shared" si="194"/>
        <v>23.91</v>
      </c>
      <c r="N729" s="5">
        <f t="shared" si="195"/>
        <v>5.3889377431920664</v>
      </c>
      <c r="O729" s="6">
        <f t="shared" si="196"/>
        <v>-13.880000000000003</v>
      </c>
      <c r="P729" s="6">
        <f t="shared" si="197"/>
        <v>10.777875486384133</v>
      </c>
      <c r="Q729" s="6">
        <f t="shared" si="198"/>
        <v>-3.4110806748471501E-2</v>
      </c>
      <c r="R729" s="9">
        <f t="shared" si="199"/>
        <v>1.1597833001310378</v>
      </c>
      <c r="S729" s="9">
        <f t="shared" si="200"/>
        <v>12.500000000000004</v>
      </c>
      <c r="T729">
        <f t="shared" si="201"/>
        <v>13.880000000000003</v>
      </c>
      <c r="U729" s="9">
        <f t="shared" si="202"/>
        <v>1.2878233764655043</v>
      </c>
      <c r="V729" s="9">
        <f t="shared" si="203"/>
        <v>0.40638806836591573</v>
      </c>
      <c r="W729" s="9">
        <f t="shared" si="204"/>
        <v>2.1900000000000013</v>
      </c>
      <c r="X729">
        <f t="shared" si="205"/>
        <v>23.91</v>
      </c>
      <c r="Y729" s="9">
        <f t="shared" si="206"/>
        <v>4.4368669929812965</v>
      </c>
      <c r="Z729" s="10">
        <f t="shared" si="207"/>
        <v>0.59737592854081423</v>
      </c>
      <c r="AA729">
        <f t="shared" si="208"/>
        <v>1.379999999999999</v>
      </c>
    </row>
    <row r="730" spans="1:27">
      <c r="A730" s="1">
        <f t="shared" si="191"/>
        <v>10006004</v>
      </c>
      <c r="B730" s="1">
        <v>4</v>
      </c>
      <c r="C730" s="1">
        <v>6</v>
      </c>
      <c r="D730" s="2">
        <v>10</v>
      </c>
      <c r="E730" s="5">
        <v>247.21</v>
      </c>
      <c r="F730" s="5">
        <v>257.10000000000002</v>
      </c>
      <c r="G730" s="5">
        <v>16.77</v>
      </c>
      <c r="H730" s="5">
        <v>277.72000000000003</v>
      </c>
      <c r="I730" s="5">
        <v>267.08</v>
      </c>
      <c r="J730" s="5">
        <v>21.24</v>
      </c>
      <c r="K730" s="6">
        <f t="shared" si="192"/>
        <v>262.46500000000003</v>
      </c>
      <c r="L730" s="6">
        <f t="shared" si="193"/>
        <v>-30.510000000000019</v>
      </c>
      <c r="M730" s="6">
        <f t="shared" si="194"/>
        <v>262.09000000000003</v>
      </c>
      <c r="N730" s="5">
        <f t="shared" si="195"/>
        <v>13.531172343888018</v>
      </c>
      <c r="O730" s="6">
        <f t="shared" si="196"/>
        <v>-9.9799999999999613</v>
      </c>
      <c r="P730" s="6">
        <f t="shared" si="197"/>
        <v>27.062344687776037</v>
      </c>
      <c r="Q730" s="6">
        <f t="shared" si="198"/>
        <v>-0.23199282330459783</v>
      </c>
      <c r="R730" s="9">
        <f t="shared" si="199"/>
        <v>0.75861867243429892</v>
      </c>
      <c r="S730" s="9">
        <f t="shared" si="200"/>
        <v>20.530000000000058</v>
      </c>
      <c r="T730">
        <f t="shared" si="201"/>
        <v>9.9799999999999613</v>
      </c>
      <c r="U730" s="9">
        <f t="shared" si="202"/>
        <v>0.36877809794906247</v>
      </c>
      <c r="V730" s="9">
        <f t="shared" si="203"/>
        <v>2.7713784916011817E-2</v>
      </c>
      <c r="W730" s="9">
        <f t="shared" si="204"/>
        <v>0.375</v>
      </c>
      <c r="X730">
        <f t="shared" si="205"/>
        <v>262.09000000000003</v>
      </c>
      <c r="Y730" s="9">
        <f t="shared" si="206"/>
        <v>19.369349036366767</v>
      </c>
      <c r="Z730" s="10">
        <f t="shared" si="207"/>
        <v>0.59756171229421984</v>
      </c>
      <c r="AA730">
        <f t="shared" si="208"/>
        <v>30.510000000000019</v>
      </c>
    </row>
    <row r="731" spans="1:27">
      <c r="A731" s="1">
        <f t="shared" si="191"/>
        <v>14004005</v>
      </c>
      <c r="B731" s="1">
        <v>5</v>
      </c>
      <c r="C731" s="1">
        <v>4</v>
      </c>
      <c r="D731" s="2">
        <v>14</v>
      </c>
      <c r="E731" s="5">
        <v>19.38</v>
      </c>
      <c r="F731" s="5">
        <v>29.79</v>
      </c>
      <c r="G731" s="5">
        <v>9.18</v>
      </c>
      <c r="H731" s="5">
        <v>13.83</v>
      </c>
      <c r="I731" s="5">
        <v>16.46</v>
      </c>
      <c r="J731" s="5">
        <v>13.99</v>
      </c>
      <c r="K731" s="6">
        <f t="shared" si="192"/>
        <v>16.605</v>
      </c>
      <c r="L731" s="6">
        <f t="shared" si="193"/>
        <v>5.5499999999999989</v>
      </c>
      <c r="M731" s="6">
        <f t="shared" si="194"/>
        <v>23.125</v>
      </c>
      <c r="N731" s="5">
        <f t="shared" si="195"/>
        <v>8.3664882119082673</v>
      </c>
      <c r="O731" s="6">
        <f t="shared" si="196"/>
        <v>13.329999999999998</v>
      </c>
      <c r="P731" s="6">
        <f t="shared" si="197"/>
        <v>16.732976423816535</v>
      </c>
      <c r="Q731" s="6">
        <f t="shared" si="198"/>
        <v>-0.3980381617364751</v>
      </c>
      <c r="R731" s="9">
        <f t="shared" si="199"/>
        <v>0.46495015608379736</v>
      </c>
      <c r="S731" s="9">
        <f t="shared" si="200"/>
        <v>7.7799999999999994</v>
      </c>
      <c r="T731">
        <f t="shared" si="201"/>
        <v>13.329999999999998</v>
      </c>
      <c r="U731" s="9">
        <f t="shared" si="202"/>
        <v>0.79663053735180189</v>
      </c>
      <c r="V731" s="9">
        <f t="shared" si="203"/>
        <v>0.779299490402663</v>
      </c>
      <c r="W731" s="9">
        <f t="shared" si="204"/>
        <v>6.52</v>
      </c>
      <c r="X731">
        <f t="shared" si="205"/>
        <v>23.125</v>
      </c>
      <c r="Y731" s="9">
        <f t="shared" si="206"/>
        <v>2.7640031772333713</v>
      </c>
      <c r="Z731" s="10">
        <f t="shared" si="207"/>
        <v>0.59807357406927786</v>
      </c>
      <c r="AA731">
        <f t="shared" si="208"/>
        <v>5.5499999999999989</v>
      </c>
    </row>
    <row r="732" spans="1:27">
      <c r="A732" s="1">
        <f t="shared" si="191"/>
        <v>17003005</v>
      </c>
      <c r="B732" s="1">
        <v>5</v>
      </c>
      <c r="C732" s="1">
        <v>3</v>
      </c>
      <c r="D732" s="2">
        <v>17</v>
      </c>
      <c r="E732" s="5">
        <v>324.54000000000002</v>
      </c>
      <c r="F732" s="5">
        <v>328.35</v>
      </c>
      <c r="G732" s="5">
        <v>20.309999999999999</v>
      </c>
      <c r="H732" s="5">
        <v>319.95999999999998</v>
      </c>
      <c r="I732" s="5">
        <v>308.7</v>
      </c>
      <c r="J732" s="5">
        <v>32.1</v>
      </c>
      <c r="K732" s="6">
        <f t="shared" si="192"/>
        <v>322.25</v>
      </c>
      <c r="L732" s="6">
        <f t="shared" si="193"/>
        <v>4.5800000000000409</v>
      </c>
      <c r="M732" s="6">
        <f t="shared" si="194"/>
        <v>318.52499999999998</v>
      </c>
      <c r="N732" s="5">
        <f t="shared" si="195"/>
        <v>18.992801925992911</v>
      </c>
      <c r="O732" s="6">
        <f t="shared" si="196"/>
        <v>19.650000000000034</v>
      </c>
      <c r="P732" s="6">
        <f t="shared" si="197"/>
        <v>37.985603851985822</v>
      </c>
      <c r="Q732" s="6">
        <f t="shared" si="198"/>
        <v>-0.42824262784667699</v>
      </c>
      <c r="R732" s="9">
        <f t="shared" si="199"/>
        <v>0.3967292466567478</v>
      </c>
      <c r="S732" s="9">
        <f t="shared" si="200"/>
        <v>15.069999999999993</v>
      </c>
      <c r="T732">
        <f t="shared" si="201"/>
        <v>19.650000000000034</v>
      </c>
      <c r="U732" s="9">
        <f t="shared" si="202"/>
        <v>0.51730124066390926</v>
      </c>
      <c r="V732" s="9">
        <f t="shared" si="203"/>
        <v>0.19612693348326415</v>
      </c>
      <c r="W732" s="9">
        <f t="shared" si="204"/>
        <v>3.7250000000000227</v>
      </c>
      <c r="X732">
        <f t="shared" si="205"/>
        <v>318.52499999999998</v>
      </c>
      <c r="Y732" s="9">
        <f t="shared" si="206"/>
        <v>16.770827245035257</v>
      </c>
      <c r="Z732" s="10">
        <f t="shared" si="207"/>
        <v>0.59817890300477827</v>
      </c>
      <c r="AA732">
        <f t="shared" si="208"/>
        <v>4.5800000000000409</v>
      </c>
    </row>
    <row r="733" spans="1:27">
      <c r="A733" s="1">
        <f t="shared" si="191"/>
        <v>9003006</v>
      </c>
      <c r="B733" s="1">
        <v>6</v>
      </c>
      <c r="C733" s="1">
        <v>3</v>
      </c>
      <c r="D733" s="2">
        <v>9</v>
      </c>
      <c r="E733" s="5">
        <v>430.22</v>
      </c>
      <c r="F733" s="5">
        <v>449.03</v>
      </c>
      <c r="G733" s="5">
        <v>23.08</v>
      </c>
      <c r="H733" s="5">
        <v>413.3</v>
      </c>
      <c r="I733" s="5">
        <v>412.99</v>
      </c>
      <c r="J733" s="5">
        <v>40.340000000000003</v>
      </c>
      <c r="K733" s="6">
        <f t="shared" si="192"/>
        <v>421.76</v>
      </c>
      <c r="L733" s="6">
        <f t="shared" si="193"/>
        <v>16.920000000000016</v>
      </c>
      <c r="M733" s="6">
        <f t="shared" si="194"/>
        <v>431.01</v>
      </c>
      <c r="N733" s="5">
        <f t="shared" si="195"/>
        <v>23.237910835529085</v>
      </c>
      <c r="O733" s="6">
        <f t="shared" si="196"/>
        <v>36.039999999999964</v>
      </c>
      <c r="P733" s="6">
        <f t="shared" si="197"/>
        <v>46.475821671058171</v>
      </c>
      <c r="Q733" s="6">
        <f t="shared" si="198"/>
        <v>-0.50677230854415878</v>
      </c>
      <c r="R733" s="9">
        <f t="shared" si="199"/>
        <v>0.4113967072024145</v>
      </c>
      <c r="S733" s="9">
        <f t="shared" si="200"/>
        <v>19.119999999999948</v>
      </c>
      <c r="T733">
        <f t="shared" si="201"/>
        <v>36.039999999999964</v>
      </c>
      <c r="U733" s="9">
        <f t="shared" si="202"/>
        <v>0.77545697319953155</v>
      </c>
      <c r="V733" s="9">
        <f t="shared" si="203"/>
        <v>0.39805643740819502</v>
      </c>
      <c r="W733" s="9">
        <f t="shared" si="204"/>
        <v>9.25</v>
      </c>
      <c r="X733">
        <f t="shared" si="205"/>
        <v>431.01</v>
      </c>
      <c r="Y733" s="9">
        <f t="shared" si="206"/>
        <v>18.547708658087149</v>
      </c>
      <c r="Z733" s="10">
        <f t="shared" si="207"/>
        <v>0.59824242577737663</v>
      </c>
      <c r="AA733">
        <f t="shared" si="208"/>
        <v>16.920000000000016</v>
      </c>
    </row>
    <row r="734" spans="1:27">
      <c r="A734" s="1">
        <f t="shared" si="191"/>
        <v>4008001</v>
      </c>
      <c r="B734" s="1">
        <v>1</v>
      </c>
      <c r="C734" s="1">
        <v>8</v>
      </c>
      <c r="D734" s="2">
        <v>4</v>
      </c>
      <c r="E734" s="5">
        <v>184.77</v>
      </c>
      <c r="F734" s="5">
        <v>165.12</v>
      </c>
      <c r="G734" s="5">
        <v>16</v>
      </c>
      <c r="H734" s="5">
        <v>170.76</v>
      </c>
      <c r="I734" s="5">
        <v>194.29</v>
      </c>
      <c r="J734" s="5">
        <v>16.3</v>
      </c>
      <c r="K734" s="6">
        <f t="shared" si="192"/>
        <v>177.76499999999999</v>
      </c>
      <c r="L734" s="6">
        <f t="shared" si="193"/>
        <v>14.010000000000019</v>
      </c>
      <c r="M734" s="6">
        <f t="shared" si="194"/>
        <v>179.70499999999998</v>
      </c>
      <c r="N734" s="5">
        <f t="shared" si="195"/>
        <v>11.420267072183558</v>
      </c>
      <c r="O734" s="6">
        <f t="shared" si="196"/>
        <v>-29.169999999999987</v>
      </c>
      <c r="P734" s="6">
        <f t="shared" si="197"/>
        <v>22.840534144367115</v>
      </c>
      <c r="Q734" s="6">
        <f t="shared" si="198"/>
        <v>-1.8574249075121233E-2</v>
      </c>
      <c r="R734" s="9">
        <f t="shared" si="199"/>
        <v>1.8904986953052045</v>
      </c>
      <c r="S734" s="9">
        <f t="shared" si="200"/>
        <v>43.180000000000007</v>
      </c>
      <c r="T734">
        <f t="shared" si="201"/>
        <v>29.169999999999987</v>
      </c>
      <c r="U734" s="9">
        <f t="shared" si="202"/>
        <v>1.2771154919419356</v>
      </c>
      <c r="V734" s="9">
        <f t="shared" si="203"/>
        <v>0.16987343533543733</v>
      </c>
      <c r="W734" s="9">
        <f t="shared" si="204"/>
        <v>1.9399999999999977</v>
      </c>
      <c r="X734">
        <f t="shared" si="205"/>
        <v>179.70499999999998</v>
      </c>
      <c r="Y734" s="9">
        <f t="shared" si="206"/>
        <v>15.735621493275669</v>
      </c>
      <c r="Z734" s="10">
        <f t="shared" si="207"/>
        <v>0.59853487784756543</v>
      </c>
      <c r="AA734">
        <f t="shared" si="208"/>
        <v>14.010000000000019</v>
      </c>
    </row>
    <row r="735" spans="1:27">
      <c r="A735" s="1">
        <f t="shared" si="191"/>
        <v>8007003</v>
      </c>
      <c r="B735" s="1">
        <v>3</v>
      </c>
      <c r="C735" s="1">
        <v>7</v>
      </c>
      <c r="D735" s="2">
        <v>8</v>
      </c>
      <c r="E735" s="5">
        <v>0.5</v>
      </c>
      <c r="F735" s="5">
        <v>2.2000000000000002</v>
      </c>
      <c r="G735" s="5">
        <v>6.66</v>
      </c>
      <c r="H735" s="5">
        <v>3.17</v>
      </c>
      <c r="I735" s="5">
        <v>6.43</v>
      </c>
      <c r="J735" s="5">
        <v>5.65</v>
      </c>
      <c r="K735" s="6">
        <f t="shared" si="192"/>
        <v>1.835</v>
      </c>
      <c r="L735" s="6">
        <f t="shared" si="193"/>
        <v>-2.67</v>
      </c>
      <c r="M735" s="6">
        <f t="shared" si="194"/>
        <v>4.3149999999999995</v>
      </c>
      <c r="N735" s="5">
        <f t="shared" si="195"/>
        <v>4.3668667256970419</v>
      </c>
      <c r="O735" s="6">
        <f t="shared" si="196"/>
        <v>-4.2299999999999995</v>
      </c>
      <c r="P735" s="6">
        <f t="shared" si="197"/>
        <v>8.7337334513940839</v>
      </c>
      <c r="Q735" s="6">
        <f t="shared" si="198"/>
        <v>0.16299698078478617</v>
      </c>
      <c r="R735" s="9">
        <f t="shared" si="199"/>
        <v>0.17861777081724328</v>
      </c>
      <c r="S735" s="9">
        <f t="shared" si="200"/>
        <v>1.5599999999999996</v>
      </c>
      <c r="T735">
        <f t="shared" si="201"/>
        <v>4.2299999999999995</v>
      </c>
      <c r="U735" s="9">
        <f t="shared" si="202"/>
        <v>0.48432895548521743</v>
      </c>
      <c r="V735" s="9">
        <f t="shared" si="203"/>
        <v>0.56791291234200436</v>
      </c>
      <c r="W735" s="9">
        <f t="shared" si="204"/>
        <v>2.4799999999999995</v>
      </c>
      <c r="X735">
        <f t="shared" si="205"/>
        <v>4.3149999999999995</v>
      </c>
      <c r="Y735" s="9">
        <f t="shared" si="206"/>
        <v>0.98812266804667293</v>
      </c>
      <c r="Z735" s="10">
        <f t="shared" si="207"/>
        <v>0.598802137604735</v>
      </c>
      <c r="AA735">
        <f t="shared" si="208"/>
        <v>2.67</v>
      </c>
    </row>
    <row r="736" spans="1:27">
      <c r="A736" s="1">
        <f t="shared" si="191"/>
        <v>23002004</v>
      </c>
      <c r="B736" s="1">
        <v>4</v>
      </c>
      <c r="C736" s="1">
        <v>2</v>
      </c>
      <c r="D736" s="2">
        <v>23</v>
      </c>
      <c r="E736" s="5">
        <v>156.44999999999999</v>
      </c>
      <c r="F736" s="5">
        <v>168.11</v>
      </c>
      <c r="G736" s="5">
        <v>12.41</v>
      </c>
      <c r="H736" s="5">
        <v>138.26</v>
      </c>
      <c r="I736" s="5">
        <v>118.54</v>
      </c>
      <c r="J736" s="5">
        <v>21.4</v>
      </c>
      <c r="K736" s="6">
        <f t="shared" si="192"/>
        <v>147.35499999999999</v>
      </c>
      <c r="L736" s="6">
        <f t="shared" si="193"/>
        <v>18.189999999999998</v>
      </c>
      <c r="M736" s="6">
        <f t="shared" si="194"/>
        <v>143.32500000000002</v>
      </c>
      <c r="N736" s="5">
        <f t="shared" si="195"/>
        <v>12.368994502383773</v>
      </c>
      <c r="O736" s="6">
        <f t="shared" si="196"/>
        <v>49.570000000000007</v>
      </c>
      <c r="P736" s="6">
        <f t="shared" si="197"/>
        <v>24.737989004767545</v>
      </c>
      <c r="Q736" s="6">
        <f t="shared" si="198"/>
        <v>-0.49667932037633977</v>
      </c>
      <c r="R736" s="9">
        <f t="shared" si="199"/>
        <v>1.268494378987411</v>
      </c>
      <c r="S736" s="9">
        <f t="shared" si="200"/>
        <v>31.38000000000001</v>
      </c>
      <c r="T736">
        <f t="shared" si="201"/>
        <v>49.570000000000007</v>
      </c>
      <c r="U736" s="9">
        <f t="shared" si="202"/>
        <v>2.0038007127599093</v>
      </c>
      <c r="V736" s="9">
        <f t="shared" si="203"/>
        <v>0.32581468115482665</v>
      </c>
      <c r="W736" s="9">
        <f t="shared" si="204"/>
        <v>4.0299999999999727</v>
      </c>
      <c r="X736">
        <f t="shared" si="205"/>
        <v>143.32500000000002</v>
      </c>
      <c r="Y736" s="9">
        <f t="shared" si="206"/>
        <v>11.587441483006415</v>
      </c>
      <c r="Z736" s="10">
        <f t="shared" si="207"/>
        <v>0.59935131600756497</v>
      </c>
      <c r="AA736">
        <f t="shared" si="208"/>
        <v>18.189999999999998</v>
      </c>
    </row>
    <row r="737" spans="1:27">
      <c r="A737" s="1">
        <f t="shared" si="191"/>
        <v>9005005</v>
      </c>
      <c r="B737" s="1">
        <v>5</v>
      </c>
      <c r="C737" s="1">
        <v>5</v>
      </c>
      <c r="D737" s="2">
        <v>9</v>
      </c>
      <c r="E737" s="5">
        <v>190.14</v>
      </c>
      <c r="F737" s="5">
        <v>188.72</v>
      </c>
      <c r="G737" s="5">
        <v>14.67</v>
      </c>
      <c r="H737" s="5">
        <v>151.97999999999999</v>
      </c>
      <c r="I737" s="5">
        <v>157.13</v>
      </c>
      <c r="J737" s="5">
        <v>18.52</v>
      </c>
      <c r="K737" s="6">
        <f t="shared" si="192"/>
        <v>171.06</v>
      </c>
      <c r="L737" s="6">
        <f t="shared" si="193"/>
        <v>38.159999999999997</v>
      </c>
      <c r="M737" s="6">
        <f t="shared" si="194"/>
        <v>172.92500000000001</v>
      </c>
      <c r="N737" s="5">
        <f t="shared" si="195"/>
        <v>11.813120883153614</v>
      </c>
      <c r="O737" s="6">
        <f t="shared" si="196"/>
        <v>31.590000000000003</v>
      </c>
      <c r="P737" s="6">
        <f t="shared" si="197"/>
        <v>23.626241766307228</v>
      </c>
      <c r="Q737" s="6">
        <f t="shared" si="198"/>
        <v>-0.22891734188846163</v>
      </c>
      <c r="R737" s="9">
        <f t="shared" si="199"/>
        <v>0.27808062175040044</v>
      </c>
      <c r="S737" s="9">
        <f t="shared" si="200"/>
        <v>6.5699999999999932</v>
      </c>
      <c r="T737">
        <f t="shared" si="201"/>
        <v>31.590000000000003</v>
      </c>
      <c r="U737" s="9">
        <f t="shared" si="202"/>
        <v>1.3370725785532969</v>
      </c>
      <c r="V737" s="9">
        <f t="shared" si="203"/>
        <v>0.15787529971522066</v>
      </c>
      <c r="W737" s="9">
        <f t="shared" si="204"/>
        <v>1.8650000000000091</v>
      </c>
      <c r="X737">
        <f t="shared" si="205"/>
        <v>172.92500000000001</v>
      </c>
      <c r="Y737" s="9">
        <f t="shared" si="206"/>
        <v>14.63838402319271</v>
      </c>
      <c r="Z737" s="10">
        <f t="shared" si="207"/>
        <v>0.59948811497810361</v>
      </c>
      <c r="AA737">
        <f t="shared" si="208"/>
        <v>38.159999999999997</v>
      </c>
    </row>
    <row r="738" spans="1:27">
      <c r="A738" s="1">
        <f t="shared" si="191"/>
        <v>20001005</v>
      </c>
      <c r="B738" s="1">
        <v>5</v>
      </c>
      <c r="C738" s="1">
        <v>1</v>
      </c>
      <c r="D738" s="2">
        <v>20</v>
      </c>
      <c r="E738" s="5">
        <v>74.790000000000006</v>
      </c>
      <c r="F738" s="5">
        <v>88.81</v>
      </c>
      <c r="G738" s="5">
        <v>12.59</v>
      </c>
      <c r="H738" s="5">
        <v>61.61</v>
      </c>
      <c r="I738" s="5">
        <v>55.98</v>
      </c>
      <c r="J738" s="5">
        <v>17.29</v>
      </c>
      <c r="K738" s="6">
        <f t="shared" si="192"/>
        <v>68.2</v>
      </c>
      <c r="L738" s="6">
        <f t="shared" si="193"/>
        <v>13.180000000000007</v>
      </c>
      <c r="M738" s="6">
        <f t="shared" si="194"/>
        <v>72.394999999999996</v>
      </c>
      <c r="N738" s="5">
        <f t="shared" si="195"/>
        <v>10.694066111634058</v>
      </c>
      <c r="O738" s="6">
        <f t="shared" si="196"/>
        <v>32.830000000000005</v>
      </c>
      <c r="P738" s="6">
        <f t="shared" si="197"/>
        <v>21.388132223268116</v>
      </c>
      <c r="Q738" s="6">
        <f t="shared" si="198"/>
        <v>-0.30699600963772833</v>
      </c>
      <c r="R738" s="9">
        <f t="shared" si="199"/>
        <v>0.91873380035601215</v>
      </c>
      <c r="S738" s="9">
        <f t="shared" si="200"/>
        <v>19.649999999999999</v>
      </c>
      <c r="T738">
        <f t="shared" si="201"/>
        <v>32.830000000000005</v>
      </c>
      <c r="U738" s="9">
        <f t="shared" si="202"/>
        <v>1.5349633926558721</v>
      </c>
      <c r="V738" s="9">
        <f t="shared" si="203"/>
        <v>0.39227361755658674</v>
      </c>
      <c r="W738" s="9">
        <f t="shared" si="204"/>
        <v>4.1949999999999932</v>
      </c>
      <c r="X738">
        <f t="shared" si="205"/>
        <v>72.394999999999996</v>
      </c>
      <c r="Y738" s="9">
        <f t="shared" si="206"/>
        <v>6.7696420841499743</v>
      </c>
      <c r="Z738" s="10">
        <f t="shared" si="207"/>
        <v>0.59989665776698575</v>
      </c>
      <c r="AA738">
        <f t="shared" si="208"/>
        <v>13.180000000000007</v>
      </c>
    </row>
    <row r="739" spans="1:27">
      <c r="A739" s="1">
        <f t="shared" si="191"/>
        <v>19002005</v>
      </c>
      <c r="B739" s="1">
        <v>5</v>
      </c>
      <c r="C739" s="1">
        <v>2</v>
      </c>
      <c r="D739" s="2">
        <v>19</v>
      </c>
      <c r="E739" s="5">
        <v>100.13</v>
      </c>
      <c r="F739" s="5">
        <v>108.8</v>
      </c>
      <c r="G739" s="5">
        <v>10.9</v>
      </c>
      <c r="H739" s="5">
        <v>110.93</v>
      </c>
      <c r="I739" s="5">
        <v>109.48</v>
      </c>
      <c r="J739" s="5">
        <v>20.58</v>
      </c>
      <c r="K739" s="6">
        <f t="shared" si="192"/>
        <v>105.53</v>
      </c>
      <c r="L739" s="6">
        <f t="shared" si="193"/>
        <v>-10.800000000000011</v>
      </c>
      <c r="M739" s="6">
        <f t="shared" si="194"/>
        <v>109.14</v>
      </c>
      <c r="N739" s="5">
        <f t="shared" si="195"/>
        <v>11.644165921181301</v>
      </c>
      <c r="O739" s="6">
        <f t="shared" si="196"/>
        <v>-0.68000000000000682</v>
      </c>
      <c r="P739" s="6">
        <f t="shared" si="197"/>
        <v>23.288331842362602</v>
      </c>
      <c r="Q739" s="6">
        <f t="shared" si="198"/>
        <v>-0.56186673314324576</v>
      </c>
      <c r="R739" s="9">
        <f t="shared" si="199"/>
        <v>0.43455237878357755</v>
      </c>
      <c r="S739" s="9">
        <f t="shared" si="200"/>
        <v>10.120000000000005</v>
      </c>
      <c r="T739">
        <f t="shared" si="201"/>
        <v>0.68000000000000682</v>
      </c>
      <c r="U739" s="9">
        <f t="shared" si="202"/>
        <v>2.9199171696920514E-2</v>
      </c>
      <c r="V739" s="9">
        <f t="shared" si="203"/>
        <v>0.31002649948788819</v>
      </c>
      <c r="W739" s="9">
        <f t="shared" si="204"/>
        <v>3.6099999999999994</v>
      </c>
      <c r="X739">
        <f t="shared" si="205"/>
        <v>109.14</v>
      </c>
      <c r="Y739" s="9">
        <f t="shared" si="206"/>
        <v>9.3729341147113896</v>
      </c>
      <c r="Z739" s="10">
        <f t="shared" si="207"/>
        <v>0.60014164994607733</v>
      </c>
      <c r="AA739">
        <f t="shared" si="208"/>
        <v>10.800000000000011</v>
      </c>
    </row>
    <row r="740" spans="1:27">
      <c r="A740" s="1">
        <f t="shared" si="191"/>
        <v>16005004</v>
      </c>
      <c r="B740" s="1">
        <v>4</v>
      </c>
      <c r="C740" s="1">
        <v>5</v>
      </c>
      <c r="D740" s="2">
        <v>16</v>
      </c>
      <c r="E740" s="5">
        <v>706.65</v>
      </c>
      <c r="F740" s="5">
        <v>763.73</v>
      </c>
      <c r="G740" s="5">
        <v>36.72</v>
      </c>
      <c r="H740" s="5">
        <v>687.41</v>
      </c>
      <c r="I740" s="5">
        <v>843.77</v>
      </c>
      <c r="J740" s="5">
        <v>57.62</v>
      </c>
      <c r="K740" s="6">
        <f t="shared" si="192"/>
        <v>697.03</v>
      </c>
      <c r="L740" s="6">
        <f t="shared" si="193"/>
        <v>19.240000000000009</v>
      </c>
      <c r="M740" s="6">
        <f t="shared" si="194"/>
        <v>803.75</v>
      </c>
      <c r="N740" s="5">
        <f t="shared" si="195"/>
        <v>34.162928738619584</v>
      </c>
      <c r="O740" s="6">
        <f t="shared" si="196"/>
        <v>-80.039999999999964</v>
      </c>
      <c r="P740" s="6">
        <f t="shared" si="197"/>
        <v>68.325857477239168</v>
      </c>
      <c r="Q740" s="6">
        <f t="shared" si="198"/>
        <v>-0.42234949242386532</v>
      </c>
      <c r="R740" s="9">
        <f t="shared" si="199"/>
        <v>1.4530370150579128</v>
      </c>
      <c r="S740" s="9">
        <f t="shared" si="200"/>
        <v>99.279999999999973</v>
      </c>
      <c r="T740">
        <f t="shared" si="201"/>
        <v>80.039999999999964</v>
      </c>
      <c r="U740" s="9">
        <f t="shared" si="202"/>
        <v>1.1714452325265443</v>
      </c>
      <c r="V740" s="9">
        <f t="shared" si="203"/>
        <v>3.1238539534041205</v>
      </c>
      <c r="W740" s="9">
        <f t="shared" si="204"/>
        <v>106.72000000000003</v>
      </c>
      <c r="X740">
        <f t="shared" si="205"/>
        <v>803.75</v>
      </c>
      <c r="Y740" s="9">
        <f t="shared" si="206"/>
        <v>23.526964159000759</v>
      </c>
      <c r="Z740" s="10">
        <f t="shared" si="207"/>
        <v>0.60106572020037874</v>
      </c>
      <c r="AA740">
        <f t="shared" si="208"/>
        <v>19.240000000000009</v>
      </c>
    </row>
    <row r="741" spans="1:27">
      <c r="A741" s="1">
        <f t="shared" si="191"/>
        <v>14001006</v>
      </c>
      <c r="B741" s="1">
        <v>6</v>
      </c>
      <c r="C741" s="1">
        <v>1</v>
      </c>
      <c r="D741" s="2">
        <v>14</v>
      </c>
      <c r="E741" s="5">
        <v>578.82000000000005</v>
      </c>
      <c r="F741" s="5">
        <v>562.23</v>
      </c>
      <c r="G741" s="5">
        <v>22.77</v>
      </c>
      <c r="H741" s="5">
        <v>608.58000000000004</v>
      </c>
      <c r="I741" s="5">
        <v>586.92999999999995</v>
      </c>
      <c r="J741" s="5">
        <v>44.45</v>
      </c>
      <c r="K741" s="6">
        <f t="shared" si="192"/>
        <v>593.70000000000005</v>
      </c>
      <c r="L741" s="6">
        <f t="shared" si="193"/>
        <v>-29.759999999999991</v>
      </c>
      <c r="M741" s="6">
        <f t="shared" si="194"/>
        <v>574.57999999999993</v>
      </c>
      <c r="N741" s="5">
        <f t="shared" si="195"/>
        <v>24.971360595690417</v>
      </c>
      <c r="O741" s="6">
        <f t="shared" si="196"/>
        <v>-24.699999999999932</v>
      </c>
      <c r="P741" s="6">
        <f t="shared" si="197"/>
        <v>49.942721191380834</v>
      </c>
      <c r="Q741" s="6">
        <f t="shared" si="198"/>
        <v>-0.58426972418522827</v>
      </c>
      <c r="R741" s="9">
        <f t="shared" si="199"/>
        <v>0.10131606527025443</v>
      </c>
      <c r="S741" s="9">
        <f t="shared" si="200"/>
        <v>5.0600000000000591</v>
      </c>
      <c r="T741">
        <f t="shared" si="201"/>
        <v>24.699999999999932</v>
      </c>
      <c r="U741" s="9">
        <f t="shared" si="202"/>
        <v>0.49456656367099766</v>
      </c>
      <c r="V741" s="9">
        <f t="shared" si="203"/>
        <v>0.7656771414890331</v>
      </c>
      <c r="W741" s="9">
        <f t="shared" si="204"/>
        <v>19.120000000000118</v>
      </c>
      <c r="X741">
        <f t="shared" si="205"/>
        <v>574.57999999999993</v>
      </c>
      <c r="Y741" s="9">
        <f t="shared" si="206"/>
        <v>23.009559202759721</v>
      </c>
      <c r="Z741" s="10">
        <f t="shared" si="207"/>
        <v>0.60131189910062477</v>
      </c>
      <c r="AA741">
        <f t="shared" si="208"/>
        <v>29.759999999999991</v>
      </c>
    </row>
    <row r="742" spans="1:27">
      <c r="A742" s="1">
        <f t="shared" si="191"/>
        <v>22005002</v>
      </c>
      <c r="B742" s="1">
        <v>2</v>
      </c>
      <c r="C742" s="1">
        <v>5</v>
      </c>
      <c r="D742" s="2">
        <v>22</v>
      </c>
      <c r="E742" s="5">
        <v>390.39</v>
      </c>
      <c r="F742" s="5">
        <v>363.79</v>
      </c>
      <c r="G742" s="5">
        <v>19.68</v>
      </c>
      <c r="H742" s="5">
        <v>397.05</v>
      </c>
      <c r="I742" s="5">
        <v>384.43</v>
      </c>
      <c r="J742" s="5">
        <v>33.75</v>
      </c>
      <c r="K742" s="6">
        <f t="shared" si="192"/>
        <v>393.72</v>
      </c>
      <c r="L742" s="6">
        <f t="shared" si="193"/>
        <v>-6.660000000000025</v>
      </c>
      <c r="M742" s="6">
        <f t="shared" si="194"/>
        <v>374.11</v>
      </c>
      <c r="N742" s="5">
        <f t="shared" si="195"/>
        <v>19.534360112376348</v>
      </c>
      <c r="O742" s="6">
        <f t="shared" si="196"/>
        <v>-20.639999999999986</v>
      </c>
      <c r="P742" s="6">
        <f t="shared" si="197"/>
        <v>39.068720224752695</v>
      </c>
      <c r="Q742" s="6">
        <f t="shared" si="198"/>
        <v>-0.49251663216312164</v>
      </c>
      <c r="R742" s="9">
        <f t="shared" si="199"/>
        <v>0.35783101979221421</v>
      </c>
      <c r="S742" s="9">
        <f t="shared" si="200"/>
        <v>13.979999999999961</v>
      </c>
      <c r="T742">
        <f t="shared" si="201"/>
        <v>20.639999999999986</v>
      </c>
      <c r="U742" s="9">
        <f t="shared" si="202"/>
        <v>0.52829987471468642</v>
      </c>
      <c r="V742" s="9">
        <f t="shared" si="203"/>
        <v>1.0038721456545558</v>
      </c>
      <c r="W742" s="9">
        <f t="shared" si="204"/>
        <v>19.610000000000014</v>
      </c>
      <c r="X742">
        <f t="shared" si="205"/>
        <v>374.11</v>
      </c>
      <c r="Y742" s="9">
        <f t="shared" si="206"/>
        <v>19.151382376890648</v>
      </c>
      <c r="Z742" s="10">
        <f t="shared" si="207"/>
        <v>0.60136511372044188</v>
      </c>
      <c r="AA742">
        <f t="shared" si="208"/>
        <v>6.660000000000025</v>
      </c>
    </row>
    <row r="743" spans="1:27">
      <c r="A743" s="1">
        <f t="shared" si="191"/>
        <v>5008001</v>
      </c>
      <c r="B743" s="1">
        <v>1</v>
      </c>
      <c r="C743" s="1">
        <v>8</v>
      </c>
      <c r="D743" s="2">
        <v>5</v>
      </c>
      <c r="E743" s="5">
        <v>35.729999999999997</v>
      </c>
      <c r="F743" s="5">
        <v>42.87</v>
      </c>
      <c r="G743" s="5">
        <v>14.41</v>
      </c>
      <c r="H743" s="5">
        <v>50.78</v>
      </c>
      <c r="I743" s="5">
        <v>36.86</v>
      </c>
      <c r="J743" s="5">
        <v>10.07</v>
      </c>
      <c r="K743" s="6">
        <f t="shared" si="192"/>
        <v>43.254999999999995</v>
      </c>
      <c r="L743" s="6">
        <f t="shared" si="193"/>
        <v>-15.050000000000004</v>
      </c>
      <c r="M743" s="6">
        <f t="shared" si="194"/>
        <v>39.864999999999995</v>
      </c>
      <c r="N743" s="5">
        <f t="shared" si="195"/>
        <v>8.7899516494688417</v>
      </c>
      <c r="O743" s="6">
        <f t="shared" si="196"/>
        <v>6.009999999999998</v>
      </c>
      <c r="P743" s="6">
        <f t="shared" si="197"/>
        <v>17.579903298937683</v>
      </c>
      <c r="Q743" s="6">
        <f t="shared" si="198"/>
        <v>0.3437701623993295</v>
      </c>
      <c r="R743" s="9">
        <f t="shared" si="199"/>
        <v>1.1979588079573005</v>
      </c>
      <c r="S743" s="9">
        <f t="shared" si="200"/>
        <v>21.060000000000002</v>
      </c>
      <c r="T743">
        <f t="shared" si="201"/>
        <v>6.009999999999998</v>
      </c>
      <c r="U743" s="9">
        <f t="shared" si="202"/>
        <v>0.3418676370286502</v>
      </c>
      <c r="V743" s="9">
        <f t="shared" si="203"/>
        <v>0.3856676504249999</v>
      </c>
      <c r="W743" s="9">
        <f t="shared" si="204"/>
        <v>3.3900000000000006</v>
      </c>
      <c r="X743">
        <f t="shared" si="205"/>
        <v>39.864999999999995</v>
      </c>
      <c r="Y743" s="9">
        <f t="shared" si="206"/>
        <v>4.5352922962220106</v>
      </c>
      <c r="Z743" s="10">
        <f t="shared" si="207"/>
        <v>0.60157958741965301</v>
      </c>
      <c r="AA743">
        <f t="shared" si="208"/>
        <v>15.050000000000004</v>
      </c>
    </row>
    <row r="744" spans="1:27">
      <c r="A744" s="1">
        <f t="shared" si="191"/>
        <v>24001004</v>
      </c>
      <c r="B744" s="1">
        <v>4</v>
      </c>
      <c r="C744" s="1">
        <v>1</v>
      </c>
      <c r="D744" s="2">
        <v>24</v>
      </c>
      <c r="E744" s="5">
        <v>418.56</v>
      </c>
      <c r="F744" s="5">
        <v>423.66</v>
      </c>
      <c r="G744" s="5">
        <v>61.74</v>
      </c>
      <c r="H744" s="5">
        <v>393.65</v>
      </c>
      <c r="I744" s="5">
        <v>348.21</v>
      </c>
      <c r="J744" s="5">
        <v>33.75</v>
      </c>
      <c r="K744" s="6">
        <f t="shared" si="192"/>
        <v>406.10500000000002</v>
      </c>
      <c r="L744" s="6">
        <f t="shared" si="193"/>
        <v>24.910000000000025</v>
      </c>
      <c r="M744" s="6">
        <f t="shared" si="194"/>
        <v>385.935</v>
      </c>
      <c r="N744" s="5">
        <f t="shared" si="195"/>
        <v>35.181280889131941</v>
      </c>
      <c r="O744" s="6">
        <f t="shared" si="196"/>
        <v>75.450000000000045</v>
      </c>
      <c r="P744" s="6">
        <f t="shared" si="197"/>
        <v>70.362561778263881</v>
      </c>
      <c r="Q744" s="6">
        <f t="shared" si="198"/>
        <v>0.53985546962555275</v>
      </c>
      <c r="R744" s="9">
        <f t="shared" si="199"/>
        <v>0.71827970333525626</v>
      </c>
      <c r="S744" s="9">
        <f t="shared" si="200"/>
        <v>50.54000000000002</v>
      </c>
      <c r="T744">
        <f t="shared" si="201"/>
        <v>75.450000000000045</v>
      </c>
      <c r="U744" s="9">
        <f t="shared" si="202"/>
        <v>1.0723031977966975</v>
      </c>
      <c r="V744" s="9">
        <f t="shared" si="203"/>
        <v>0.57331624915995738</v>
      </c>
      <c r="W744" s="9">
        <f t="shared" si="204"/>
        <v>20.170000000000016</v>
      </c>
      <c r="X744">
        <f t="shared" si="205"/>
        <v>385.935</v>
      </c>
      <c r="Y744" s="9">
        <f t="shared" si="206"/>
        <v>10.969896213165493</v>
      </c>
      <c r="Z744" s="10">
        <f t="shared" si="207"/>
        <v>0.60181060143536846</v>
      </c>
      <c r="AA744">
        <f t="shared" si="208"/>
        <v>24.910000000000025</v>
      </c>
    </row>
    <row r="745" spans="1:27">
      <c r="A745" s="1">
        <f t="shared" si="191"/>
        <v>15007001</v>
      </c>
      <c r="B745" s="1">
        <v>1</v>
      </c>
      <c r="C745" s="1">
        <v>7</v>
      </c>
      <c r="D745" s="2">
        <v>15</v>
      </c>
      <c r="E745" s="5">
        <v>283.79000000000002</v>
      </c>
      <c r="F745" s="5">
        <v>318.01</v>
      </c>
      <c r="G745" s="5">
        <v>19.649999999999999</v>
      </c>
      <c r="H745" s="5">
        <v>296.38</v>
      </c>
      <c r="I745" s="5">
        <v>317.66000000000003</v>
      </c>
      <c r="J745" s="5">
        <v>21.44</v>
      </c>
      <c r="K745" s="6">
        <f t="shared" si="192"/>
        <v>290.08500000000004</v>
      </c>
      <c r="L745" s="6">
        <f t="shared" si="193"/>
        <v>-12.589999999999975</v>
      </c>
      <c r="M745" s="6">
        <f t="shared" si="194"/>
        <v>317.83500000000004</v>
      </c>
      <c r="N745" s="5">
        <f t="shared" si="195"/>
        <v>14.54128691003654</v>
      </c>
      <c r="O745" s="6">
        <f t="shared" si="196"/>
        <v>0.34999999999996589</v>
      </c>
      <c r="P745" s="6">
        <f t="shared" si="197"/>
        <v>29.08257382007308</v>
      </c>
      <c r="Q745" s="6">
        <f t="shared" si="198"/>
        <v>-8.696079350566896E-2</v>
      </c>
      <c r="R745" s="9">
        <f t="shared" si="199"/>
        <v>0.44493998640067495</v>
      </c>
      <c r="S745" s="9">
        <f t="shared" si="200"/>
        <v>12.939999999999941</v>
      </c>
      <c r="T745">
        <f t="shared" si="201"/>
        <v>0.34999999999996589</v>
      </c>
      <c r="U745" s="9">
        <f t="shared" si="202"/>
        <v>1.2034698241129967E-2</v>
      </c>
      <c r="V745" s="9">
        <f t="shared" si="203"/>
        <v>1.9083592925222235</v>
      </c>
      <c r="W745" s="9">
        <f t="shared" si="204"/>
        <v>27.75</v>
      </c>
      <c r="X745">
        <f t="shared" si="205"/>
        <v>317.83500000000004</v>
      </c>
      <c r="Y745" s="9">
        <f t="shared" si="206"/>
        <v>21.857418945542378</v>
      </c>
      <c r="Z745" s="10">
        <f t="shared" si="207"/>
        <v>0.60204484882772646</v>
      </c>
      <c r="AA745">
        <f t="shared" si="208"/>
        <v>12.589999999999975</v>
      </c>
    </row>
    <row r="746" spans="1:27">
      <c r="A746" s="1">
        <f t="shared" si="191"/>
        <v>13007002</v>
      </c>
      <c r="B746" s="1">
        <v>2</v>
      </c>
      <c r="C746" s="1">
        <v>7</v>
      </c>
      <c r="D746" s="2">
        <v>13</v>
      </c>
      <c r="E746" s="5">
        <v>188.55</v>
      </c>
      <c r="F746" s="5">
        <v>208.33</v>
      </c>
      <c r="G746" s="5">
        <v>16.29</v>
      </c>
      <c r="H746" s="5">
        <v>183.9</v>
      </c>
      <c r="I746" s="5">
        <v>195.64</v>
      </c>
      <c r="J746" s="5">
        <v>16.88</v>
      </c>
      <c r="K746" s="6">
        <f t="shared" si="192"/>
        <v>186.22500000000002</v>
      </c>
      <c r="L746" s="6">
        <f t="shared" si="193"/>
        <v>4.6500000000000057</v>
      </c>
      <c r="M746" s="6">
        <f t="shared" si="194"/>
        <v>201.98500000000001</v>
      </c>
      <c r="N746" s="5">
        <f t="shared" si="195"/>
        <v>11.729220988624947</v>
      </c>
      <c r="O746" s="6">
        <f t="shared" si="196"/>
        <v>12.690000000000026</v>
      </c>
      <c r="P746" s="6">
        <f t="shared" si="197"/>
        <v>23.458441977249894</v>
      </c>
      <c r="Q746" s="6">
        <f t="shared" si="198"/>
        <v>-3.5563062592393106E-2</v>
      </c>
      <c r="R746" s="9">
        <f t="shared" si="199"/>
        <v>0.34273375903639508</v>
      </c>
      <c r="S746" s="9">
        <f t="shared" si="200"/>
        <v>8.0400000000000205</v>
      </c>
      <c r="T746">
        <f t="shared" si="201"/>
        <v>12.690000000000026</v>
      </c>
      <c r="U746" s="9">
        <f t="shared" si="202"/>
        <v>0.54095664206117555</v>
      </c>
      <c r="V746" s="9">
        <f t="shared" si="203"/>
        <v>1.3436527468690471</v>
      </c>
      <c r="W746" s="9">
        <f t="shared" si="204"/>
        <v>15.759999999999991</v>
      </c>
      <c r="X746">
        <f t="shared" si="205"/>
        <v>201.98500000000001</v>
      </c>
      <c r="Y746" s="9">
        <f t="shared" si="206"/>
        <v>17.220666248499025</v>
      </c>
      <c r="Z746" s="10">
        <f t="shared" si="207"/>
        <v>0.60230723057257085</v>
      </c>
      <c r="AA746">
        <f t="shared" si="208"/>
        <v>4.6500000000000057</v>
      </c>
    </row>
    <row r="747" spans="1:27">
      <c r="A747" s="1">
        <f t="shared" si="191"/>
        <v>1004006</v>
      </c>
      <c r="B747" s="1">
        <v>6</v>
      </c>
      <c r="C747" s="1">
        <v>4</v>
      </c>
      <c r="D747" s="2">
        <v>1</v>
      </c>
      <c r="E747" s="5">
        <v>164.11</v>
      </c>
      <c r="F747" s="5">
        <v>171.46</v>
      </c>
      <c r="G747" s="5">
        <v>41.98</v>
      </c>
      <c r="H747" s="5">
        <v>169.76</v>
      </c>
      <c r="I747" s="5">
        <v>162.86000000000001</v>
      </c>
      <c r="J747" s="5">
        <v>18.38</v>
      </c>
      <c r="K747" s="6">
        <f t="shared" si="192"/>
        <v>166.935</v>
      </c>
      <c r="L747" s="6">
        <f t="shared" si="193"/>
        <v>-5.6499999999999773</v>
      </c>
      <c r="M747" s="6">
        <f t="shared" si="194"/>
        <v>167.16000000000003</v>
      </c>
      <c r="N747" s="5">
        <f t="shared" si="195"/>
        <v>22.913668409925112</v>
      </c>
      <c r="O747" s="6">
        <f t="shared" si="196"/>
        <v>8.5999999999999943</v>
      </c>
      <c r="P747" s="6">
        <f t="shared" si="197"/>
        <v>45.827336819850224</v>
      </c>
      <c r="Q747" s="6">
        <f t="shared" si="198"/>
        <v>0.67828465922921122</v>
      </c>
      <c r="R747" s="9">
        <f t="shared" si="199"/>
        <v>0.31094977340746427</v>
      </c>
      <c r="S747" s="9">
        <f t="shared" si="200"/>
        <v>14.249999999999972</v>
      </c>
      <c r="T747">
        <f t="shared" si="201"/>
        <v>8.5999999999999943</v>
      </c>
      <c r="U747" s="9">
        <f t="shared" si="202"/>
        <v>0.18766091588099623</v>
      </c>
      <c r="V747" s="9">
        <f t="shared" si="203"/>
        <v>9.8194665286577779E-3</v>
      </c>
      <c r="W747" s="9">
        <f t="shared" si="204"/>
        <v>0.22500000000002274</v>
      </c>
      <c r="X747">
        <f t="shared" si="205"/>
        <v>167.16000000000003</v>
      </c>
      <c r="Y747" s="9">
        <f t="shared" si="206"/>
        <v>7.2952089996900824</v>
      </c>
      <c r="Z747" s="10">
        <f t="shared" si="207"/>
        <v>0.6025329866488639</v>
      </c>
      <c r="AA747">
        <f t="shared" si="208"/>
        <v>5.6499999999999773</v>
      </c>
    </row>
    <row r="748" spans="1:27">
      <c r="A748" s="1">
        <f t="shared" si="191"/>
        <v>20006001</v>
      </c>
      <c r="B748" s="1">
        <v>1</v>
      </c>
      <c r="C748" s="1">
        <v>6</v>
      </c>
      <c r="D748" s="2">
        <v>20</v>
      </c>
      <c r="E748" s="5">
        <v>171.74</v>
      </c>
      <c r="F748" s="5">
        <v>183.75</v>
      </c>
      <c r="G748" s="5">
        <v>12.73</v>
      </c>
      <c r="H748" s="5">
        <v>177.86</v>
      </c>
      <c r="I748" s="5">
        <v>178.12</v>
      </c>
      <c r="J748" s="5">
        <v>16.3</v>
      </c>
      <c r="K748" s="6">
        <f t="shared" si="192"/>
        <v>174.8</v>
      </c>
      <c r="L748" s="6">
        <f t="shared" si="193"/>
        <v>-6.1200000000000045</v>
      </c>
      <c r="M748" s="6">
        <f t="shared" si="194"/>
        <v>180.935</v>
      </c>
      <c r="N748" s="5">
        <f t="shared" si="195"/>
        <v>10.340973116684909</v>
      </c>
      <c r="O748" s="6">
        <f t="shared" si="196"/>
        <v>5.6299999999999955</v>
      </c>
      <c r="P748" s="6">
        <f t="shared" si="197"/>
        <v>20.681946233369818</v>
      </c>
      <c r="Q748" s="6">
        <f t="shared" si="198"/>
        <v>-0.24228829981748376</v>
      </c>
      <c r="R748" s="9">
        <f t="shared" si="199"/>
        <v>0.56812835056314293</v>
      </c>
      <c r="S748" s="9">
        <f t="shared" si="200"/>
        <v>11.75</v>
      </c>
      <c r="T748">
        <f t="shared" si="201"/>
        <v>5.6299999999999955</v>
      </c>
      <c r="U748" s="9">
        <f t="shared" si="202"/>
        <v>0.27221809478046738</v>
      </c>
      <c r="V748" s="9">
        <f t="shared" si="203"/>
        <v>0.59327105203487251</v>
      </c>
      <c r="W748" s="9">
        <f t="shared" si="204"/>
        <v>6.1349999999999909</v>
      </c>
      <c r="X748">
        <f t="shared" si="205"/>
        <v>180.935</v>
      </c>
      <c r="Y748" s="9">
        <f t="shared" si="206"/>
        <v>17.496902656875278</v>
      </c>
      <c r="Z748" s="10">
        <f t="shared" si="207"/>
        <v>0.60300912099237769</v>
      </c>
      <c r="AA748">
        <f t="shared" si="208"/>
        <v>6.1200000000000045</v>
      </c>
    </row>
    <row r="749" spans="1:27">
      <c r="A749" s="1">
        <f t="shared" si="191"/>
        <v>2004006</v>
      </c>
      <c r="B749" s="1">
        <v>6</v>
      </c>
      <c r="C749" s="1">
        <v>4</v>
      </c>
      <c r="D749" s="2">
        <v>2</v>
      </c>
      <c r="E749" s="5">
        <v>525.32000000000005</v>
      </c>
      <c r="F749" s="5">
        <v>452.82</v>
      </c>
      <c r="G749" s="5">
        <v>50.63</v>
      </c>
      <c r="H749" s="5">
        <v>504.23</v>
      </c>
      <c r="I749" s="5">
        <v>479.07</v>
      </c>
      <c r="J749" s="5">
        <v>57.21</v>
      </c>
      <c r="K749" s="6">
        <f t="shared" si="192"/>
        <v>514.77500000000009</v>
      </c>
      <c r="L749" s="6">
        <f t="shared" si="193"/>
        <v>21.090000000000032</v>
      </c>
      <c r="M749" s="6">
        <f t="shared" si="194"/>
        <v>465.94499999999999</v>
      </c>
      <c r="N749" s="5">
        <f t="shared" si="195"/>
        <v>38.198105319505054</v>
      </c>
      <c r="O749" s="6">
        <f t="shared" si="196"/>
        <v>-26.25</v>
      </c>
      <c r="P749" s="6">
        <f t="shared" si="197"/>
        <v>76.396210639010107</v>
      </c>
      <c r="Q749" s="6">
        <f t="shared" si="198"/>
        <v>-0.12157999966074866</v>
      </c>
      <c r="R749" s="9">
        <f t="shared" si="199"/>
        <v>0.61966424255900021</v>
      </c>
      <c r="S749" s="9">
        <f t="shared" si="200"/>
        <v>47.340000000000032</v>
      </c>
      <c r="T749">
        <f t="shared" si="201"/>
        <v>26.25</v>
      </c>
      <c r="U749" s="9">
        <f t="shared" si="202"/>
        <v>0.34360342980933134</v>
      </c>
      <c r="V749" s="9">
        <f t="shared" si="203"/>
        <v>1.2783356554354044</v>
      </c>
      <c r="W749" s="9">
        <f t="shared" si="204"/>
        <v>48.830000000000098</v>
      </c>
      <c r="X749">
        <f t="shared" si="205"/>
        <v>465.94499999999999</v>
      </c>
      <c r="Y749" s="9">
        <f t="shared" si="206"/>
        <v>12.198118103048296</v>
      </c>
      <c r="Z749" s="10">
        <f t="shared" si="207"/>
        <v>0.60354287337354917</v>
      </c>
      <c r="AA749">
        <f t="shared" si="208"/>
        <v>21.090000000000032</v>
      </c>
    </row>
    <row r="750" spans="1:27">
      <c r="A750" s="1">
        <f t="shared" si="191"/>
        <v>26002003</v>
      </c>
      <c r="B750" s="1">
        <v>3</v>
      </c>
      <c r="C750" s="1">
        <v>2</v>
      </c>
      <c r="D750" s="2">
        <v>26</v>
      </c>
      <c r="E750" s="5">
        <v>233.5</v>
      </c>
      <c r="F750" s="5">
        <v>228.14</v>
      </c>
      <c r="G750" s="5">
        <v>19.57</v>
      </c>
      <c r="H750" s="5">
        <v>218.67</v>
      </c>
      <c r="I750" s="5">
        <v>213.21</v>
      </c>
      <c r="J750" s="5">
        <v>27.99</v>
      </c>
      <c r="K750" s="6">
        <f t="shared" si="192"/>
        <v>226.08499999999998</v>
      </c>
      <c r="L750" s="6">
        <f t="shared" si="193"/>
        <v>14.830000000000013</v>
      </c>
      <c r="M750" s="6">
        <f t="shared" si="194"/>
        <v>220.67500000000001</v>
      </c>
      <c r="N750" s="5">
        <f t="shared" si="195"/>
        <v>17.076482366108074</v>
      </c>
      <c r="O750" s="6">
        <f t="shared" si="196"/>
        <v>14.929999999999978</v>
      </c>
      <c r="P750" s="6">
        <f t="shared" si="197"/>
        <v>34.152964732216148</v>
      </c>
      <c r="Q750" s="6">
        <f t="shared" si="198"/>
        <v>-0.34331843024626518</v>
      </c>
      <c r="R750" s="9">
        <f t="shared" si="199"/>
        <v>2.9280034920551685E-3</v>
      </c>
      <c r="S750" s="9">
        <f t="shared" si="200"/>
        <v>9.9999999999965894E-2</v>
      </c>
      <c r="T750">
        <f t="shared" si="201"/>
        <v>14.929999999999978</v>
      </c>
      <c r="U750" s="9">
        <f t="shared" si="202"/>
        <v>0.43715092136398515</v>
      </c>
      <c r="V750" s="9">
        <f t="shared" si="203"/>
        <v>0.31680997784047543</v>
      </c>
      <c r="W750" s="9">
        <f t="shared" si="204"/>
        <v>5.4099999999999682</v>
      </c>
      <c r="X750">
        <f t="shared" si="205"/>
        <v>220.67500000000001</v>
      </c>
      <c r="Y750" s="9">
        <f t="shared" si="206"/>
        <v>12.922743412189893</v>
      </c>
      <c r="Z750" s="10">
        <f t="shared" si="207"/>
        <v>0.60424829333643959</v>
      </c>
      <c r="AA750">
        <f t="shared" si="208"/>
        <v>14.830000000000013</v>
      </c>
    </row>
    <row r="751" spans="1:27">
      <c r="A751" s="1">
        <f t="shared" si="191"/>
        <v>9007003</v>
      </c>
      <c r="B751" s="1">
        <v>3</v>
      </c>
      <c r="C751" s="1">
        <v>7</v>
      </c>
      <c r="D751" s="2">
        <v>9</v>
      </c>
      <c r="E751" s="5">
        <v>42.63</v>
      </c>
      <c r="F751" s="5">
        <v>50.31</v>
      </c>
      <c r="G751" s="5">
        <v>9.83</v>
      </c>
      <c r="H751" s="5">
        <v>41.45</v>
      </c>
      <c r="I751" s="5">
        <v>46.45</v>
      </c>
      <c r="J751" s="5">
        <v>7.83</v>
      </c>
      <c r="K751" s="6">
        <f t="shared" si="192"/>
        <v>42.040000000000006</v>
      </c>
      <c r="L751" s="6">
        <f t="shared" si="193"/>
        <v>1.1799999999999997</v>
      </c>
      <c r="M751" s="6">
        <f t="shared" si="194"/>
        <v>48.38</v>
      </c>
      <c r="N751" s="5">
        <f t="shared" si="195"/>
        <v>6.2836653316356692</v>
      </c>
      <c r="O751" s="6">
        <f t="shared" si="196"/>
        <v>3.8599999999999994</v>
      </c>
      <c r="P751" s="6">
        <f t="shared" si="197"/>
        <v>12.567330663271338</v>
      </c>
      <c r="Q751" s="6">
        <f t="shared" si="198"/>
        <v>0.22363234133943868</v>
      </c>
      <c r="R751" s="9">
        <f t="shared" si="199"/>
        <v>0.21325133171139005</v>
      </c>
      <c r="S751" s="9">
        <f t="shared" si="200"/>
        <v>2.6799999999999997</v>
      </c>
      <c r="T751">
        <f t="shared" si="201"/>
        <v>3.8599999999999994</v>
      </c>
      <c r="U751" s="9">
        <f t="shared" si="202"/>
        <v>0.30714557477834536</v>
      </c>
      <c r="V751" s="9">
        <f t="shared" si="203"/>
        <v>1.008965256007621</v>
      </c>
      <c r="W751" s="9">
        <f t="shared" si="204"/>
        <v>6.3399999999999963</v>
      </c>
      <c r="X751">
        <f t="shared" si="205"/>
        <v>48.38</v>
      </c>
      <c r="Y751" s="9">
        <f t="shared" si="206"/>
        <v>7.6993279314903376</v>
      </c>
      <c r="Z751" s="10">
        <f t="shared" si="207"/>
        <v>0.60453784000672772</v>
      </c>
      <c r="AA751">
        <f t="shared" si="208"/>
        <v>1.1799999999999997</v>
      </c>
    </row>
    <row r="752" spans="1:27">
      <c r="A752" s="1">
        <f t="shared" si="191"/>
        <v>11006004</v>
      </c>
      <c r="B752" s="1">
        <v>4</v>
      </c>
      <c r="C752" s="1">
        <v>6</v>
      </c>
      <c r="D752" s="2">
        <v>11</v>
      </c>
      <c r="E752" s="5">
        <v>628.4</v>
      </c>
      <c r="F752" s="5">
        <v>595.61</v>
      </c>
      <c r="G752" s="5">
        <v>27.19</v>
      </c>
      <c r="H752" s="5">
        <v>598.65</v>
      </c>
      <c r="I752" s="5">
        <v>592.82000000000005</v>
      </c>
      <c r="J752" s="5">
        <v>33.76</v>
      </c>
      <c r="K752" s="6">
        <f t="shared" si="192"/>
        <v>613.52499999999998</v>
      </c>
      <c r="L752" s="6">
        <f t="shared" si="193"/>
        <v>29.75</v>
      </c>
      <c r="M752" s="6">
        <f t="shared" si="194"/>
        <v>594.21500000000003</v>
      </c>
      <c r="N752" s="5">
        <f t="shared" si="195"/>
        <v>21.673911160655798</v>
      </c>
      <c r="O752" s="6">
        <f t="shared" si="196"/>
        <v>2.7899999999999636</v>
      </c>
      <c r="P752" s="6">
        <f t="shared" si="197"/>
        <v>43.347822321311597</v>
      </c>
      <c r="Q752" s="6">
        <f t="shared" si="198"/>
        <v>-0.21311033431704812</v>
      </c>
      <c r="R752" s="9">
        <f t="shared" si="199"/>
        <v>0.62194589154125457</v>
      </c>
      <c r="S752" s="9">
        <f t="shared" si="200"/>
        <v>26.960000000000036</v>
      </c>
      <c r="T752">
        <f t="shared" si="201"/>
        <v>2.7899999999999636</v>
      </c>
      <c r="U752" s="9">
        <f t="shared" si="202"/>
        <v>6.4363094859053241E-2</v>
      </c>
      <c r="V752" s="9">
        <f t="shared" si="203"/>
        <v>0.89093287579091807</v>
      </c>
      <c r="W752" s="9">
        <f t="shared" si="204"/>
        <v>19.309999999999945</v>
      </c>
      <c r="X752">
        <f t="shared" si="205"/>
        <v>594.21500000000003</v>
      </c>
      <c r="Y752" s="9">
        <f t="shared" si="206"/>
        <v>27.41614079689808</v>
      </c>
      <c r="Z752" s="10">
        <f t="shared" si="207"/>
        <v>0.60465361985189503</v>
      </c>
      <c r="AA752">
        <f t="shared" si="208"/>
        <v>29.75</v>
      </c>
    </row>
    <row r="753" spans="1:27">
      <c r="A753" s="1">
        <f t="shared" si="191"/>
        <v>10003006</v>
      </c>
      <c r="B753" s="1">
        <v>6</v>
      </c>
      <c r="C753" s="1">
        <v>3</v>
      </c>
      <c r="D753" s="2">
        <v>10</v>
      </c>
      <c r="E753" s="5">
        <v>106.57</v>
      </c>
      <c r="F753" s="5">
        <v>125.52</v>
      </c>
      <c r="G753" s="5">
        <v>13.41</v>
      </c>
      <c r="H753" s="5">
        <v>126.79</v>
      </c>
      <c r="I753" s="5">
        <v>116.89</v>
      </c>
      <c r="J753" s="5">
        <v>15.72</v>
      </c>
      <c r="K753" s="6">
        <f t="shared" si="192"/>
        <v>116.68</v>
      </c>
      <c r="L753" s="6">
        <f t="shared" si="193"/>
        <v>-20.220000000000013</v>
      </c>
      <c r="M753" s="6">
        <f t="shared" si="194"/>
        <v>121.205</v>
      </c>
      <c r="N753" s="5">
        <f t="shared" si="195"/>
        <v>10.331341877994358</v>
      </c>
      <c r="O753" s="6">
        <f t="shared" si="196"/>
        <v>8.6299999999999955</v>
      </c>
      <c r="P753" s="6">
        <f t="shared" si="197"/>
        <v>20.662683755988716</v>
      </c>
      <c r="Q753" s="6">
        <f t="shared" si="198"/>
        <v>-0.15760827176238709</v>
      </c>
      <c r="R753" s="9">
        <f t="shared" si="199"/>
        <v>1.3962368267693368</v>
      </c>
      <c r="S753" s="9">
        <f t="shared" si="200"/>
        <v>28.850000000000009</v>
      </c>
      <c r="T753">
        <f t="shared" si="201"/>
        <v>8.6299999999999955</v>
      </c>
      <c r="U753" s="9">
        <f t="shared" si="202"/>
        <v>0.41766113743567995</v>
      </c>
      <c r="V753" s="9">
        <f t="shared" si="203"/>
        <v>0.43798763543370783</v>
      </c>
      <c r="W753" s="9">
        <f t="shared" si="204"/>
        <v>4.5249999999999915</v>
      </c>
      <c r="X753">
        <f t="shared" si="205"/>
        <v>121.205</v>
      </c>
      <c r="Y753" s="9">
        <f t="shared" si="206"/>
        <v>11.731777094528764</v>
      </c>
      <c r="Z753" s="10">
        <f t="shared" si="207"/>
        <v>0.60465527368906657</v>
      </c>
      <c r="AA753">
        <f t="shared" si="208"/>
        <v>20.220000000000013</v>
      </c>
    </row>
    <row r="754" spans="1:27">
      <c r="A754" s="1">
        <f t="shared" si="191"/>
        <v>20005003</v>
      </c>
      <c r="B754" s="1">
        <v>3</v>
      </c>
      <c r="C754" s="1">
        <v>5</v>
      </c>
      <c r="D754" s="2">
        <v>20</v>
      </c>
      <c r="E754" s="5">
        <v>98.44</v>
      </c>
      <c r="F754" s="5">
        <v>101.61</v>
      </c>
      <c r="G754" s="5">
        <v>12.47</v>
      </c>
      <c r="H754" s="5">
        <v>101.08</v>
      </c>
      <c r="I754" s="5">
        <v>125.12</v>
      </c>
      <c r="J754" s="5">
        <v>20.58</v>
      </c>
      <c r="K754" s="6">
        <f t="shared" si="192"/>
        <v>99.759999999999991</v>
      </c>
      <c r="L754" s="6">
        <f t="shared" si="193"/>
        <v>-2.6400000000000006</v>
      </c>
      <c r="M754" s="6">
        <f t="shared" si="194"/>
        <v>113.36500000000001</v>
      </c>
      <c r="N754" s="5">
        <f t="shared" si="195"/>
        <v>12.03159694304958</v>
      </c>
      <c r="O754" s="6">
        <f t="shared" si="196"/>
        <v>-23.510000000000005</v>
      </c>
      <c r="P754" s="6">
        <f t="shared" si="197"/>
        <v>24.06319388609916</v>
      </c>
      <c r="Q754" s="6">
        <f t="shared" si="198"/>
        <v>-0.46289850412054623</v>
      </c>
      <c r="R754" s="9">
        <f t="shared" si="199"/>
        <v>0.86729966515609547</v>
      </c>
      <c r="S754" s="9">
        <f t="shared" si="200"/>
        <v>20.870000000000005</v>
      </c>
      <c r="T754">
        <f t="shared" si="201"/>
        <v>23.510000000000005</v>
      </c>
      <c r="U754" s="9">
        <f t="shared" si="202"/>
        <v>0.97701078714996659</v>
      </c>
      <c r="V754" s="9">
        <f t="shared" si="203"/>
        <v>1.1307725869141056</v>
      </c>
      <c r="W754" s="9">
        <f t="shared" si="204"/>
        <v>13.605000000000018</v>
      </c>
      <c r="X754">
        <f t="shared" si="205"/>
        <v>113.36500000000001</v>
      </c>
      <c r="Y754" s="9">
        <f t="shared" si="206"/>
        <v>9.4222737460872779</v>
      </c>
      <c r="Z754" s="10">
        <f t="shared" si="207"/>
        <v>0.60494297251889784</v>
      </c>
      <c r="AA754">
        <f t="shared" si="208"/>
        <v>2.6400000000000006</v>
      </c>
    </row>
    <row r="755" spans="1:27">
      <c r="A755" s="1">
        <f t="shared" si="191"/>
        <v>3004006</v>
      </c>
      <c r="B755" s="1">
        <v>6</v>
      </c>
      <c r="C755" s="1">
        <v>4</v>
      </c>
      <c r="D755" s="2">
        <v>3</v>
      </c>
      <c r="E755" s="5">
        <v>493.81</v>
      </c>
      <c r="F755" s="5">
        <v>436.55</v>
      </c>
      <c r="G755" s="5">
        <v>34.99</v>
      </c>
      <c r="H755" s="5">
        <v>536.58000000000004</v>
      </c>
      <c r="I755" s="5">
        <v>481.31</v>
      </c>
      <c r="J755" s="5">
        <v>30.85</v>
      </c>
      <c r="K755" s="6">
        <f t="shared" si="192"/>
        <v>515.19500000000005</v>
      </c>
      <c r="L755" s="6">
        <f t="shared" si="193"/>
        <v>-42.770000000000039</v>
      </c>
      <c r="M755" s="6">
        <f t="shared" si="194"/>
        <v>458.93</v>
      </c>
      <c r="N755" s="5">
        <f t="shared" si="195"/>
        <v>23.323928699942471</v>
      </c>
      <c r="O755" s="6">
        <f t="shared" si="196"/>
        <v>-44.759999999999991</v>
      </c>
      <c r="P755" s="6">
        <f t="shared" si="197"/>
        <v>46.647857399884941</v>
      </c>
      <c r="Q755" s="6">
        <f t="shared" si="198"/>
        <v>0.12526414017942647</v>
      </c>
      <c r="R755" s="9">
        <f t="shared" si="199"/>
        <v>4.2660051520498357E-2</v>
      </c>
      <c r="S755" s="9">
        <f t="shared" si="200"/>
        <v>1.9899999999999523</v>
      </c>
      <c r="T755">
        <f t="shared" si="201"/>
        <v>44.759999999999991</v>
      </c>
      <c r="U755" s="9">
        <f t="shared" si="202"/>
        <v>0.95952960103394569</v>
      </c>
      <c r="V755" s="9">
        <f t="shared" si="203"/>
        <v>2.4123294460310549</v>
      </c>
      <c r="W755" s="9">
        <f t="shared" si="204"/>
        <v>56.265000000000043</v>
      </c>
      <c r="X755">
        <f t="shared" si="205"/>
        <v>458.93</v>
      </c>
      <c r="Y755" s="9">
        <f t="shared" si="206"/>
        <v>19.67635924050531</v>
      </c>
      <c r="Z755" s="10">
        <f t="shared" si="207"/>
        <v>0.60522227321869104</v>
      </c>
      <c r="AA755">
        <f t="shared" si="208"/>
        <v>42.770000000000039</v>
      </c>
    </row>
    <row r="756" spans="1:27">
      <c r="A756" s="1">
        <f t="shared" si="191"/>
        <v>6008001</v>
      </c>
      <c r="B756" s="1">
        <v>1</v>
      </c>
      <c r="C756" s="1">
        <v>8</v>
      </c>
      <c r="D756" s="2">
        <v>6</v>
      </c>
      <c r="E756" s="5">
        <v>62.17</v>
      </c>
      <c r="F756" s="5">
        <v>72.44</v>
      </c>
      <c r="G756" s="5">
        <v>12.5</v>
      </c>
      <c r="H756" s="5">
        <v>55.78</v>
      </c>
      <c r="I756" s="5">
        <v>50.76</v>
      </c>
      <c r="J756" s="5">
        <v>11.34</v>
      </c>
      <c r="K756" s="6">
        <f t="shared" si="192"/>
        <v>58.975000000000001</v>
      </c>
      <c r="L756" s="6">
        <f t="shared" si="193"/>
        <v>6.3900000000000006</v>
      </c>
      <c r="M756" s="6">
        <f t="shared" si="194"/>
        <v>61.599999999999994</v>
      </c>
      <c r="N756" s="5">
        <f t="shared" si="195"/>
        <v>8.4386847316391673</v>
      </c>
      <c r="O756" s="6">
        <f t="shared" si="196"/>
        <v>21.68</v>
      </c>
      <c r="P756" s="6">
        <f t="shared" si="197"/>
        <v>16.877369463278335</v>
      </c>
      <c r="Q756" s="6">
        <f t="shared" si="198"/>
        <v>9.7085578994374533E-2</v>
      </c>
      <c r="R756" s="9">
        <f t="shared" si="199"/>
        <v>0.90594686768384591</v>
      </c>
      <c r="S756" s="9">
        <f t="shared" si="200"/>
        <v>15.29</v>
      </c>
      <c r="T756">
        <f t="shared" si="201"/>
        <v>21.68</v>
      </c>
      <c r="U756" s="9">
        <f t="shared" si="202"/>
        <v>1.2845603722292858</v>
      </c>
      <c r="V756" s="9">
        <f t="shared" si="203"/>
        <v>0.31106743331198028</v>
      </c>
      <c r="W756" s="9">
        <f t="shared" si="204"/>
        <v>2.6249999999999929</v>
      </c>
      <c r="X756">
        <f t="shared" si="205"/>
        <v>61.599999999999994</v>
      </c>
      <c r="Y756" s="9">
        <f t="shared" si="206"/>
        <v>7.2997157683878227</v>
      </c>
      <c r="Z756" s="10">
        <f t="shared" si="207"/>
        <v>0.60528010044937053</v>
      </c>
      <c r="AA756">
        <f t="shared" si="208"/>
        <v>6.3900000000000006</v>
      </c>
    </row>
    <row r="757" spans="1:27">
      <c r="A757" s="1">
        <f t="shared" si="191"/>
        <v>16006003</v>
      </c>
      <c r="B757" s="1">
        <v>3</v>
      </c>
      <c r="C757" s="1">
        <v>6</v>
      </c>
      <c r="D757" s="2">
        <v>16</v>
      </c>
      <c r="E757" s="5">
        <v>207.67</v>
      </c>
      <c r="F757" s="5">
        <v>215.73</v>
      </c>
      <c r="G757" s="5">
        <v>16.190000000000001</v>
      </c>
      <c r="H757" s="5">
        <v>170.6</v>
      </c>
      <c r="I757" s="5">
        <v>220.61</v>
      </c>
      <c r="J757" s="5">
        <v>26.34</v>
      </c>
      <c r="K757" s="6">
        <f t="shared" si="192"/>
        <v>189.13499999999999</v>
      </c>
      <c r="L757" s="6">
        <f t="shared" si="193"/>
        <v>37.069999999999993</v>
      </c>
      <c r="M757" s="6">
        <f t="shared" si="194"/>
        <v>218.17000000000002</v>
      </c>
      <c r="N757" s="5">
        <f t="shared" si="195"/>
        <v>15.458910860730132</v>
      </c>
      <c r="O757" s="6">
        <f t="shared" si="196"/>
        <v>-4.8800000000000239</v>
      </c>
      <c r="P757" s="6">
        <f t="shared" si="197"/>
        <v>30.917821721460264</v>
      </c>
      <c r="Q757" s="6">
        <f t="shared" si="198"/>
        <v>-0.45158930474436076</v>
      </c>
      <c r="R757" s="9">
        <f t="shared" si="199"/>
        <v>1.3568226241139829</v>
      </c>
      <c r="S757" s="9">
        <f t="shared" si="200"/>
        <v>41.950000000000017</v>
      </c>
      <c r="T757">
        <f t="shared" si="201"/>
        <v>4.8800000000000239</v>
      </c>
      <c r="U757" s="9">
        <f t="shared" si="202"/>
        <v>0.15783776890765833</v>
      </c>
      <c r="V757" s="9">
        <f t="shared" si="203"/>
        <v>1.8782047623909184</v>
      </c>
      <c r="W757" s="9">
        <f t="shared" si="204"/>
        <v>29.035000000000025</v>
      </c>
      <c r="X757">
        <f t="shared" si="205"/>
        <v>218.17000000000002</v>
      </c>
      <c r="Y757" s="9">
        <f t="shared" si="206"/>
        <v>14.11289591909166</v>
      </c>
      <c r="Z757" s="10">
        <f t="shared" si="207"/>
        <v>0.60549814202852836</v>
      </c>
      <c r="AA757">
        <f t="shared" si="208"/>
        <v>37.069999999999993</v>
      </c>
    </row>
    <row r="758" spans="1:27">
      <c r="A758" s="1">
        <f t="shared" ref="A758:A799" si="209">1000000*D758+1000*C758+ABS(B758)</f>
        <v>13002006</v>
      </c>
      <c r="B758" s="1">
        <v>6</v>
      </c>
      <c r="C758" s="1">
        <v>2</v>
      </c>
      <c r="D758" s="2">
        <v>13</v>
      </c>
      <c r="E758" s="5">
        <v>630.41999999999996</v>
      </c>
      <c r="F758" s="5">
        <v>638.92999999999995</v>
      </c>
      <c r="G758" s="5">
        <v>30.43</v>
      </c>
      <c r="H758" s="5">
        <v>633.85</v>
      </c>
      <c r="I758" s="5">
        <v>659.37</v>
      </c>
      <c r="J758" s="5">
        <v>48.57</v>
      </c>
      <c r="K758" s="6">
        <f t="shared" ref="K758:K799" si="210" xml:space="preserve"> 0.5*(E758+H758)</f>
        <v>632.13499999999999</v>
      </c>
      <c r="L758" s="6">
        <f t="shared" ref="L758:L799" si="211">E758-H758</f>
        <v>-3.4300000000000637</v>
      </c>
      <c r="M758" s="6">
        <f t="shared" ref="M758:M799" si="212">0.5*(F758+I758)</f>
        <v>649.15</v>
      </c>
      <c r="N758" s="5">
        <f t="shared" ref="N758:N799" si="213">0.5*P758</f>
        <v>28.657589745126856</v>
      </c>
      <c r="O758" s="6">
        <f t="shared" ref="O758:O799" si="214">F758-I758</f>
        <v>-20.440000000000055</v>
      </c>
      <c r="P758" s="6">
        <f t="shared" ref="P758:P799" si="215">SQRT(G758*G758+J758*J758)</f>
        <v>57.315179490253712</v>
      </c>
      <c r="Q758" s="6">
        <f t="shared" ref="Q758:Q799" si="216">(G758*G758-J758*J758)/(G758*G758+J758*J758)</f>
        <v>-0.43623957383887357</v>
      </c>
      <c r="R758" s="9">
        <f t="shared" ref="R758:R799" si="217">ABS(O758-L758)/P758</f>
        <v>0.29678001798620374</v>
      </c>
      <c r="S758" s="9">
        <f t="shared" ref="S758:S799" si="218">ABS(O758-L758)</f>
        <v>17.009999999999991</v>
      </c>
      <c r="T758">
        <f t="shared" ref="T758:T799" si="219">ABS(O758)</f>
        <v>20.440000000000055</v>
      </c>
      <c r="U758" s="9">
        <f t="shared" ref="U758:U799" si="220">ABS(O758)/P758</f>
        <v>0.35662454836202373</v>
      </c>
      <c r="V758" s="9">
        <f t="shared" ref="V758:V799" si="221">ABS(M758-K758)/N758</f>
        <v>0.59373450982189946</v>
      </c>
      <c r="W758" s="9">
        <f t="shared" ref="W758:W799" si="222">ABS(M758-K758)</f>
        <v>17.014999999999986</v>
      </c>
      <c r="X758">
        <f t="shared" ref="X758:X799" si="223">ABS(M758)</f>
        <v>649.15</v>
      </c>
      <c r="Y758" s="9">
        <f t="shared" ref="Y758:Y799" si="224">ABS(M758)/N758</f>
        <v>22.651939879570165</v>
      </c>
      <c r="Z758" s="10">
        <f t="shared" ref="Z758:Z799" si="225">SQRT(0.007684*B758*B758+0.005376*C758*C758+0.000406*D758*D758)</f>
        <v>0.60559227207750932</v>
      </c>
      <c r="AA758">
        <f t="shared" si="208"/>
        <v>3.4300000000000637</v>
      </c>
    </row>
    <row r="759" spans="1:27">
      <c r="A759" s="1">
        <f t="shared" si="209"/>
        <v>10005005</v>
      </c>
      <c r="B759" s="1">
        <v>5</v>
      </c>
      <c r="C759" s="1">
        <v>5</v>
      </c>
      <c r="D759" s="2">
        <v>10</v>
      </c>
      <c r="E759" s="5">
        <v>141.86000000000001</v>
      </c>
      <c r="F759" s="5">
        <v>141.58000000000001</v>
      </c>
      <c r="G759" s="5">
        <v>13.58</v>
      </c>
      <c r="H759" s="5">
        <v>167.4</v>
      </c>
      <c r="I759" s="5">
        <v>175.01</v>
      </c>
      <c r="J759" s="5">
        <v>17.43</v>
      </c>
      <c r="K759" s="6">
        <f t="shared" si="210"/>
        <v>154.63</v>
      </c>
      <c r="L759" s="6">
        <f t="shared" si="211"/>
        <v>-25.539999999999992</v>
      </c>
      <c r="M759" s="6">
        <f t="shared" si="212"/>
        <v>158.29500000000002</v>
      </c>
      <c r="N759" s="5">
        <f t="shared" si="213"/>
        <v>11.047865178395327</v>
      </c>
      <c r="O759" s="6">
        <f t="shared" si="214"/>
        <v>-33.429999999999978</v>
      </c>
      <c r="P759" s="6">
        <f t="shared" si="215"/>
        <v>22.095730356790654</v>
      </c>
      <c r="Q759" s="6">
        <f t="shared" si="216"/>
        <v>-0.24453767174844679</v>
      </c>
      <c r="R759" s="9">
        <f t="shared" si="217"/>
        <v>0.35708256177081571</v>
      </c>
      <c r="S759" s="9">
        <f t="shared" si="218"/>
        <v>7.8899999999999864</v>
      </c>
      <c r="T759">
        <f t="shared" si="219"/>
        <v>33.429999999999978</v>
      </c>
      <c r="U759" s="9">
        <f t="shared" si="220"/>
        <v>1.5129619822558151</v>
      </c>
      <c r="V759" s="9">
        <f t="shared" si="221"/>
        <v>0.33173829883144462</v>
      </c>
      <c r="W759" s="9">
        <f t="shared" si="222"/>
        <v>3.6650000000000205</v>
      </c>
      <c r="X759">
        <f t="shared" si="223"/>
        <v>158.29500000000002</v>
      </c>
      <c r="Y759" s="9">
        <f t="shared" si="224"/>
        <v>14.328107507100475</v>
      </c>
      <c r="Z759" s="10">
        <f t="shared" si="225"/>
        <v>0.60588777838804442</v>
      </c>
      <c r="AA759">
        <f t="shared" ref="AA759:AA799" si="226">ABS(L759)</f>
        <v>25.539999999999992</v>
      </c>
    </row>
    <row r="760" spans="1:27">
      <c r="A760" s="1">
        <f t="shared" si="209"/>
        <v>22003004</v>
      </c>
      <c r="B760" s="1">
        <v>4</v>
      </c>
      <c r="C760" s="1">
        <v>3</v>
      </c>
      <c r="D760" s="2">
        <v>22</v>
      </c>
      <c r="E760" s="5">
        <v>73.37</v>
      </c>
      <c r="F760" s="5">
        <v>92.56</v>
      </c>
      <c r="G760" s="5">
        <v>10.64</v>
      </c>
      <c r="H760" s="5">
        <v>66.36</v>
      </c>
      <c r="I760" s="5">
        <v>70.790000000000006</v>
      </c>
      <c r="J760" s="5">
        <v>18.93</v>
      </c>
      <c r="K760" s="6">
        <f t="shared" si="210"/>
        <v>69.865000000000009</v>
      </c>
      <c r="L760" s="6">
        <f t="shared" si="211"/>
        <v>7.0100000000000051</v>
      </c>
      <c r="M760" s="6">
        <f t="shared" si="212"/>
        <v>81.675000000000011</v>
      </c>
      <c r="N760" s="5">
        <f t="shared" si="213"/>
        <v>10.857652831068048</v>
      </c>
      <c r="O760" s="6">
        <f t="shared" si="214"/>
        <v>21.769999999999996</v>
      </c>
      <c r="P760" s="6">
        <f t="shared" si="215"/>
        <v>21.715305662136096</v>
      </c>
      <c r="Q760" s="6">
        <f t="shared" si="216"/>
        <v>-0.51984510804159423</v>
      </c>
      <c r="R760" s="9">
        <f t="shared" si="217"/>
        <v>0.67970491549360379</v>
      </c>
      <c r="S760" s="9">
        <f t="shared" si="218"/>
        <v>14.759999999999991</v>
      </c>
      <c r="T760">
        <f t="shared" si="219"/>
        <v>21.769999999999996</v>
      </c>
      <c r="U760" s="9">
        <f t="shared" si="220"/>
        <v>1.0025186998845366</v>
      </c>
      <c r="V760" s="9">
        <f t="shared" si="221"/>
        <v>1.0877120666638844</v>
      </c>
      <c r="W760" s="9">
        <f t="shared" si="222"/>
        <v>11.810000000000002</v>
      </c>
      <c r="X760">
        <f t="shared" si="223"/>
        <v>81.675000000000011</v>
      </c>
      <c r="Y760" s="9">
        <f t="shared" si="224"/>
        <v>7.5223440342737309</v>
      </c>
      <c r="Z760" s="10">
        <f t="shared" si="225"/>
        <v>0.60649154981747266</v>
      </c>
      <c r="AA760">
        <f t="shared" si="226"/>
        <v>7.0100000000000051</v>
      </c>
    </row>
    <row r="761" spans="1:27">
      <c r="A761" s="1">
        <f t="shared" si="209"/>
        <v>26004001</v>
      </c>
      <c r="B761" s="1">
        <v>1</v>
      </c>
      <c r="C761" s="1">
        <v>4</v>
      </c>
      <c r="D761" s="2">
        <v>26</v>
      </c>
      <c r="E761" s="5">
        <v>266.12</v>
      </c>
      <c r="F761" s="5">
        <v>265.93</v>
      </c>
      <c r="G761" s="5">
        <v>29.48</v>
      </c>
      <c r="H761" s="5">
        <v>273.70999999999998</v>
      </c>
      <c r="I761" s="5">
        <v>196.04</v>
      </c>
      <c r="J761" s="5">
        <v>18.850000000000001</v>
      </c>
      <c r="K761" s="6">
        <f t="shared" si="210"/>
        <v>269.91499999999996</v>
      </c>
      <c r="L761" s="6">
        <f t="shared" si="211"/>
        <v>-7.589999999999975</v>
      </c>
      <c r="M761" s="6">
        <f t="shared" si="212"/>
        <v>230.98500000000001</v>
      </c>
      <c r="N761" s="5">
        <f t="shared" si="213"/>
        <v>17.495663034020748</v>
      </c>
      <c r="O761" s="6">
        <f t="shared" si="214"/>
        <v>69.890000000000015</v>
      </c>
      <c r="P761" s="6">
        <f t="shared" si="215"/>
        <v>34.991326068041495</v>
      </c>
      <c r="Q761" s="6">
        <f t="shared" si="216"/>
        <v>0.41959398817160737</v>
      </c>
      <c r="R761" s="9">
        <f t="shared" si="217"/>
        <v>2.2142630390553997</v>
      </c>
      <c r="S761" s="9">
        <f t="shared" si="218"/>
        <v>77.47999999999999</v>
      </c>
      <c r="T761">
        <f t="shared" si="219"/>
        <v>69.890000000000015</v>
      </c>
      <c r="U761" s="9">
        <f t="shared" si="220"/>
        <v>1.9973521399016769</v>
      </c>
      <c r="V761" s="9">
        <f t="shared" si="221"/>
        <v>2.225122873268627</v>
      </c>
      <c r="W761" s="9">
        <f t="shared" si="222"/>
        <v>38.92999999999995</v>
      </c>
      <c r="X761">
        <f t="shared" si="223"/>
        <v>230.98500000000001</v>
      </c>
      <c r="Y761" s="9">
        <f t="shared" si="224"/>
        <v>13.20241476706793</v>
      </c>
      <c r="Z761" s="10">
        <f t="shared" si="225"/>
        <v>0.6067586010927245</v>
      </c>
      <c r="AA761">
        <f t="shared" si="226"/>
        <v>7.589999999999975</v>
      </c>
    </row>
    <row r="762" spans="1:27">
      <c r="A762" s="1">
        <f t="shared" si="209"/>
        <v>4004006</v>
      </c>
      <c r="B762" s="1">
        <v>6</v>
      </c>
      <c r="C762" s="1">
        <v>4</v>
      </c>
      <c r="D762" s="2">
        <v>4</v>
      </c>
      <c r="E762" s="5">
        <v>788.84</v>
      </c>
      <c r="F762" s="5">
        <v>667.77</v>
      </c>
      <c r="G762" s="5">
        <v>55.15</v>
      </c>
      <c r="H762" s="5">
        <v>764.64</v>
      </c>
      <c r="I762" s="5">
        <v>717.88</v>
      </c>
      <c r="J762" s="5">
        <v>93.02</v>
      </c>
      <c r="K762" s="6">
        <f t="shared" si="210"/>
        <v>776.74</v>
      </c>
      <c r="L762" s="6">
        <f t="shared" si="211"/>
        <v>24.200000000000045</v>
      </c>
      <c r="M762" s="6">
        <f t="shared" si="212"/>
        <v>692.82500000000005</v>
      </c>
      <c r="N762" s="5">
        <f t="shared" si="213"/>
        <v>54.069961392625387</v>
      </c>
      <c r="O762" s="6">
        <f t="shared" si="214"/>
        <v>-50.110000000000014</v>
      </c>
      <c r="P762" s="6">
        <f t="shared" si="215"/>
        <v>108.13992278525077</v>
      </c>
      <c r="Q762" s="6">
        <f t="shared" si="216"/>
        <v>-0.47982566703826546</v>
      </c>
      <c r="R762" s="9">
        <f t="shared" si="217"/>
        <v>0.68716527704174779</v>
      </c>
      <c r="S762" s="9">
        <f t="shared" si="218"/>
        <v>74.310000000000059</v>
      </c>
      <c r="T762">
        <f t="shared" si="219"/>
        <v>50.110000000000014</v>
      </c>
      <c r="U762" s="9">
        <f t="shared" si="220"/>
        <v>0.46338113352929566</v>
      </c>
      <c r="V762" s="9">
        <f t="shared" si="221"/>
        <v>1.5519707770948241</v>
      </c>
      <c r="W762" s="9">
        <f t="shared" si="222"/>
        <v>83.914999999999964</v>
      </c>
      <c r="X762">
        <f t="shared" si="223"/>
        <v>692.82500000000005</v>
      </c>
      <c r="Y762" s="9">
        <f t="shared" si="224"/>
        <v>12.813491671819365</v>
      </c>
      <c r="Z762" s="10">
        <f t="shared" si="225"/>
        <v>0.60756563431451582</v>
      </c>
      <c r="AA762">
        <f t="shared" si="226"/>
        <v>24.200000000000045</v>
      </c>
    </row>
    <row r="763" spans="1:27">
      <c r="A763" s="1">
        <f t="shared" si="209"/>
        <v>15004005</v>
      </c>
      <c r="B763" s="1">
        <v>5</v>
      </c>
      <c r="C763" s="1">
        <v>4</v>
      </c>
      <c r="D763" s="2">
        <v>15</v>
      </c>
      <c r="E763" s="5">
        <v>15.36</v>
      </c>
      <c r="F763" s="5">
        <v>18.25</v>
      </c>
      <c r="G763" s="5">
        <v>8.93</v>
      </c>
      <c r="H763" s="5">
        <v>25.96</v>
      </c>
      <c r="I763" s="5">
        <v>37.04</v>
      </c>
      <c r="J763" s="5">
        <v>17.29</v>
      </c>
      <c r="K763" s="6">
        <f t="shared" si="210"/>
        <v>20.66</v>
      </c>
      <c r="L763" s="6">
        <f t="shared" si="211"/>
        <v>-10.600000000000001</v>
      </c>
      <c r="M763" s="6">
        <f t="shared" si="212"/>
        <v>27.645</v>
      </c>
      <c r="N763" s="5">
        <f t="shared" si="213"/>
        <v>9.7299665980927195</v>
      </c>
      <c r="O763" s="6">
        <f t="shared" si="214"/>
        <v>-18.79</v>
      </c>
      <c r="P763" s="6">
        <f t="shared" si="215"/>
        <v>19.459933196185439</v>
      </c>
      <c r="Q763" s="6">
        <f t="shared" si="216"/>
        <v>-0.578836987607245</v>
      </c>
      <c r="R763" s="9">
        <f t="shared" si="217"/>
        <v>0.42086475413006103</v>
      </c>
      <c r="S763" s="9">
        <f t="shared" si="218"/>
        <v>8.1899999999999977</v>
      </c>
      <c r="T763">
        <f t="shared" si="219"/>
        <v>18.79</v>
      </c>
      <c r="U763" s="9">
        <f t="shared" si="220"/>
        <v>0.96557371551939541</v>
      </c>
      <c r="V763" s="9">
        <f t="shared" si="221"/>
        <v>0.71788530100084913</v>
      </c>
      <c r="W763" s="9">
        <f t="shared" si="222"/>
        <v>6.9849999999999994</v>
      </c>
      <c r="X763">
        <f t="shared" si="223"/>
        <v>27.645</v>
      </c>
      <c r="Y763" s="9">
        <f t="shared" si="224"/>
        <v>2.8412224976619145</v>
      </c>
      <c r="Z763" s="10">
        <f t="shared" si="225"/>
        <v>0.6078371492431176</v>
      </c>
      <c r="AA763">
        <f t="shared" si="226"/>
        <v>10.600000000000001</v>
      </c>
    </row>
    <row r="764" spans="1:27">
      <c r="A764" s="1">
        <f t="shared" si="209"/>
        <v>23004003</v>
      </c>
      <c r="B764" s="1">
        <v>3</v>
      </c>
      <c r="C764" s="1">
        <v>4</v>
      </c>
      <c r="D764" s="2">
        <v>23</v>
      </c>
      <c r="E764" s="5">
        <v>187.25</v>
      </c>
      <c r="F764" s="5">
        <v>211.78</v>
      </c>
      <c r="G764" s="5">
        <v>27.41</v>
      </c>
      <c r="H764" s="5">
        <v>158.05000000000001</v>
      </c>
      <c r="I764" s="5">
        <v>172.05</v>
      </c>
      <c r="J764" s="5">
        <v>23.87</v>
      </c>
      <c r="K764" s="6">
        <f t="shared" si="210"/>
        <v>172.65</v>
      </c>
      <c r="L764" s="6">
        <f t="shared" si="211"/>
        <v>29.199999999999989</v>
      </c>
      <c r="M764" s="6">
        <f t="shared" si="212"/>
        <v>191.91500000000002</v>
      </c>
      <c r="N764" s="5">
        <f t="shared" si="213"/>
        <v>18.173366501559364</v>
      </c>
      <c r="O764" s="6">
        <f t="shared" si="214"/>
        <v>39.72999999999999</v>
      </c>
      <c r="P764" s="6">
        <f t="shared" si="215"/>
        <v>36.346733003118729</v>
      </c>
      <c r="Q764" s="6">
        <f t="shared" si="216"/>
        <v>0.13741068894128683</v>
      </c>
      <c r="R764" s="9">
        <f t="shared" si="217"/>
        <v>0.28970966934212422</v>
      </c>
      <c r="S764" s="9">
        <f t="shared" si="218"/>
        <v>10.530000000000001</v>
      </c>
      <c r="T764">
        <f t="shared" si="219"/>
        <v>39.72999999999999</v>
      </c>
      <c r="U764" s="9">
        <f t="shared" si="220"/>
        <v>1.0930831113924588</v>
      </c>
      <c r="V764" s="9">
        <f t="shared" si="221"/>
        <v>1.0600677644588845</v>
      </c>
      <c r="W764" s="9">
        <f t="shared" si="222"/>
        <v>19.265000000000015</v>
      </c>
      <c r="X764">
        <f t="shared" si="223"/>
        <v>191.91500000000002</v>
      </c>
      <c r="Y764" s="9">
        <f t="shared" si="224"/>
        <v>10.560233844595208</v>
      </c>
      <c r="Z764" s="10">
        <f t="shared" si="225"/>
        <v>0.60823186368357918</v>
      </c>
      <c r="AA764">
        <f t="shared" si="226"/>
        <v>29.199999999999989</v>
      </c>
    </row>
    <row r="765" spans="1:27">
      <c r="A765" s="1">
        <f t="shared" si="209"/>
        <v>25004002</v>
      </c>
      <c r="B765" s="1">
        <v>2</v>
      </c>
      <c r="C765" s="1">
        <v>4</v>
      </c>
      <c r="D765" s="2">
        <v>25</v>
      </c>
      <c r="E765" s="5">
        <v>9.14</v>
      </c>
      <c r="F765" s="5">
        <v>16.5</v>
      </c>
      <c r="G765" s="5">
        <v>8.07</v>
      </c>
      <c r="H765" s="5">
        <v>15.99</v>
      </c>
      <c r="I765" s="5">
        <v>16.46</v>
      </c>
      <c r="J765" s="5">
        <v>13.17</v>
      </c>
      <c r="K765" s="6">
        <f t="shared" si="210"/>
        <v>12.565000000000001</v>
      </c>
      <c r="L765" s="6">
        <f t="shared" si="211"/>
        <v>-6.85</v>
      </c>
      <c r="M765" s="6">
        <f t="shared" si="212"/>
        <v>16.48</v>
      </c>
      <c r="N765" s="5">
        <f t="shared" si="213"/>
        <v>7.7229171949464792</v>
      </c>
      <c r="O765" s="6">
        <f t="shared" si="214"/>
        <v>3.9999999999999147E-2</v>
      </c>
      <c r="P765" s="6">
        <f t="shared" si="215"/>
        <v>15.445834389892958</v>
      </c>
      <c r="Q765" s="6">
        <f t="shared" si="216"/>
        <v>-0.45404818131747909</v>
      </c>
      <c r="R765" s="9">
        <f t="shared" si="217"/>
        <v>0.44607496274260827</v>
      </c>
      <c r="S765" s="9">
        <f t="shared" si="218"/>
        <v>6.8899999999999988</v>
      </c>
      <c r="T765">
        <f t="shared" si="219"/>
        <v>3.9999999999999147E-2</v>
      </c>
      <c r="U765" s="9">
        <f t="shared" si="220"/>
        <v>2.5896949941515172E-3</v>
      </c>
      <c r="V765" s="9">
        <f t="shared" si="221"/>
        <v>0.5069327951051702</v>
      </c>
      <c r="W765" s="9">
        <f t="shared" si="222"/>
        <v>3.9149999999999991</v>
      </c>
      <c r="X765">
        <f t="shared" si="223"/>
        <v>16.48</v>
      </c>
      <c r="Y765" s="9">
        <f t="shared" si="224"/>
        <v>2.1339086751808956</v>
      </c>
      <c r="Z765" s="10">
        <f t="shared" si="225"/>
        <v>0.60868875461930461</v>
      </c>
      <c r="AA765">
        <f t="shared" si="226"/>
        <v>6.85</v>
      </c>
    </row>
    <row r="766" spans="1:27">
      <c r="A766" s="1">
        <f t="shared" si="209"/>
        <v>27001003</v>
      </c>
      <c r="B766" s="1">
        <v>3</v>
      </c>
      <c r="C766" s="1">
        <v>1</v>
      </c>
      <c r="D766" s="2">
        <v>27</v>
      </c>
      <c r="E766" s="5">
        <v>157.34</v>
      </c>
      <c r="F766" s="5">
        <v>153.35</v>
      </c>
      <c r="G766" s="5">
        <v>17.28</v>
      </c>
      <c r="H766" s="5">
        <v>160.54</v>
      </c>
      <c r="I766" s="5">
        <v>117.62</v>
      </c>
      <c r="J766" s="5">
        <v>15.42</v>
      </c>
      <c r="K766" s="6">
        <f t="shared" si="210"/>
        <v>158.94</v>
      </c>
      <c r="L766" s="6">
        <f t="shared" si="211"/>
        <v>-3.1999999999999886</v>
      </c>
      <c r="M766" s="6">
        <f t="shared" si="212"/>
        <v>135.48500000000001</v>
      </c>
      <c r="N766" s="5">
        <f t="shared" si="213"/>
        <v>11.579883419102284</v>
      </c>
      <c r="O766" s="6">
        <f t="shared" si="214"/>
        <v>35.72999999999999</v>
      </c>
      <c r="P766" s="6">
        <f t="shared" si="215"/>
        <v>23.159766838204568</v>
      </c>
      <c r="Q766" s="6">
        <f t="shared" si="216"/>
        <v>0.11339458900753731</v>
      </c>
      <c r="R766" s="9">
        <f t="shared" si="217"/>
        <v>1.6809322940065479</v>
      </c>
      <c r="S766" s="9">
        <f t="shared" si="218"/>
        <v>38.929999999999978</v>
      </c>
      <c r="T766">
        <f t="shared" si="219"/>
        <v>35.72999999999999</v>
      </c>
      <c r="U766" s="9">
        <f t="shared" si="220"/>
        <v>1.5427616456422804</v>
      </c>
      <c r="V766" s="9">
        <f t="shared" si="221"/>
        <v>2.0254953483649407</v>
      </c>
      <c r="W766" s="9">
        <f t="shared" si="222"/>
        <v>23.454999999999984</v>
      </c>
      <c r="X766">
        <f t="shared" si="223"/>
        <v>135.48500000000001</v>
      </c>
      <c r="Y766" s="9">
        <f t="shared" si="224"/>
        <v>11.700031433520538</v>
      </c>
      <c r="Z766" s="10">
        <f t="shared" si="225"/>
        <v>0.60869204036195512</v>
      </c>
      <c r="AA766">
        <f t="shared" si="226"/>
        <v>3.1999999999999886</v>
      </c>
    </row>
    <row r="767" spans="1:27">
      <c r="A767" s="1">
        <f t="shared" si="209"/>
        <v>28002002</v>
      </c>
      <c r="B767" s="1">
        <v>2</v>
      </c>
      <c r="C767" s="1">
        <v>2</v>
      </c>
      <c r="D767" s="2">
        <v>28</v>
      </c>
      <c r="E767" s="5">
        <v>8.56</v>
      </c>
      <c r="F767" s="5">
        <v>5.27</v>
      </c>
      <c r="G767" s="5">
        <v>5.98</v>
      </c>
      <c r="H767" s="5">
        <v>3.89</v>
      </c>
      <c r="I767" s="5">
        <v>2.88</v>
      </c>
      <c r="J767" s="5">
        <v>7.57</v>
      </c>
      <c r="K767" s="6">
        <f t="shared" si="210"/>
        <v>6.2250000000000005</v>
      </c>
      <c r="L767" s="6">
        <f t="shared" si="211"/>
        <v>4.67</v>
      </c>
      <c r="M767" s="6">
        <f t="shared" si="212"/>
        <v>4.0749999999999993</v>
      </c>
      <c r="N767" s="5">
        <f t="shared" si="213"/>
        <v>4.8235179070881458</v>
      </c>
      <c r="O767" s="6">
        <f t="shared" si="214"/>
        <v>2.3899999999999997</v>
      </c>
      <c r="P767" s="6">
        <f t="shared" si="215"/>
        <v>9.6470358141762915</v>
      </c>
      <c r="Q767" s="6">
        <f t="shared" si="216"/>
        <v>-0.23149874335547188</v>
      </c>
      <c r="R767" s="9">
        <f t="shared" si="217"/>
        <v>0.23634202711775432</v>
      </c>
      <c r="S767" s="9">
        <f t="shared" si="218"/>
        <v>2.2800000000000002</v>
      </c>
      <c r="T767">
        <f t="shared" si="219"/>
        <v>2.3899999999999997</v>
      </c>
      <c r="U767" s="9">
        <f t="shared" si="220"/>
        <v>0.24774449333834767</v>
      </c>
      <c r="V767" s="9">
        <f t="shared" si="221"/>
        <v>0.44573277044137899</v>
      </c>
      <c r="W767" s="9">
        <f t="shared" si="222"/>
        <v>2.1500000000000012</v>
      </c>
      <c r="X767">
        <f t="shared" si="223"/>
        <v>4.0749999999999993</v>
      </c>
      <c r="Y767" s="9">
        <f t="shared" si="224"/>
        <v>0.8448190881621479</v>
      </c>
      <c r="Z767" s="10">
        <f t="shared" si="225"/>
        <v>0.60872325403256933</v>
      </c>
      <c r="AA767">
        <f t="shared" si="226"/>
        <v>4.67</v>
      </c>
    </row>
    <row r="768" spans="1:27">
      <c r="A768" s="1">
        <f t="shared" si="209"/>
        <v>29002001</v>
      </c>
      <c r="B768" s="1">
        <v>1</v>
      </c>
      <c r="C768" s="1">
        <v>2</v>
      </c>
      <c r="D768" s="2">
        <v>29</v>
      </c>
      <c r="E768" s="5">
        <v>543.53</v>
      </c>
      <c r="F768" s="5">
        <v>566.54</v>
      </c>
      <c r="G768" s="5">
        <v>22.22</v>
      </c>
      <c r="H768" s="5">
        <v>538</v>
      </c>
      <c r="I768" s="5">
        <v>552.16</v>
      </c>
      <c r="J768" s="5">
        <v>31.72</v>
      </c>
      <c r="K768" s="6">
        <f t="shared" si="210"/>
        <v>540.76499999999999</v>
      </c>
      <c r="L768" s="6">
        <f t="shared" si="211"/>
        <v>5.5299999999999727</v>
      </c>
      <c r="M768" s="6">
        <f t="shared" si="212"/>
        <v>559.34999999999991</v>
      </c>
      <c r="N768" s="5">
        <f t="shared" si="213"/>
        <v>19.364186014392651</v>
      </c>
      <c r="O768" s="6">
        <f t="shared" si="214"/>
        <v>14.379999999999995</v>
      </c>
      <c r="P768" s="6">
        <f t="shared" si="215"/>
        <v>38.728372028785301</v>
      </c>
      <c r="Q768" s="6">
        <f t="shared" si="216"/>
        <v>-0.34164578286841385</v>
      </c>
      <c r="R768" s="9">
        <f t="shared" si="217"/>
        <v>0.22851464020801493</v>
      </c>
      <c r="S768" s="9">
        <f t="shared" si="218"/>
        <v>8.8500000000000227</v>
      </c>
      <c r="T768">
        <f t="shared" si="219"/>
        <v>14.379999999999995</v>
      </c>
      <c r="U768" s="9">
        <f t="shared" si="220"/>
        <v>0.37130401425889775</v>
      </c>
      <c r="V768" s="9">
        <f t="shared" si="221"/>
        <v>0.95976148887365631</v>
      </c>
      <c r="W768" s="9">
        <f t="shared" si="222"/>
        <v>18.584999999999923</v>
      </c>
      <c r="X768">
        <f t="shared" si="223"/>
        <v>559.34999999999991</v>
      </c>
      <c r="Y768" s="9">
        <f t="shared" si="224"/>
        <v>28.88579977409103</v>
      </c>
      <c r="Z768" s="10">
        <f t="shared" si="225"/>
        <v>0.60879717476348394</v>
      </c>
      <c r="AA768">
        <f t="shared" si="226"/>
        <v>5.5299999999999727</v>
      </c>
    </row>
    <row r="769" spans="1:27">
      <c r="A769" s="1">
        <f t="shared" si="209"/>
        <v>19006002</v>
      </c>
      <c r="B769" s="1">
        <v>2</v>
      </c>
      <c r="C769" s="1">
        <v>6</v>
      </c>
      <c r="D769" s="2">
        <v>19</v>
      </c>
      <c r="E769" s="5">
        <v>36.08</v>
      </c>
      <c r="F769" s="5">
        <v>43.89</v>
      </c>
      <c r="G769" s="5">
        <v>10.24</v>
      </c>
      <c r="H769" s="5">
        <v>17.57</v>
      </c>
      <c r="I769" s="5">
        <v>19.73</v>
      </c>
      <c r="J769" s="5">
        <v>8.43</v>
      </c>
      <c r="K769" s="6">
        <f t="shared" si="210"/>
        <v>26.824999999999999</v>
      </c>
      <c r="L769" s="6">
        <f t="shared" si="211"/>
        <v>18.509999999999998</v>
      </c>
      <c r="M769" s="6">
        <f t="shared" si="212"/>
        <v>31.810000000000002</v>
      </c>
      <c r="N769" s="5">
        <f t="shared" si="213"/>
        <v>6.6317889743266107</v>
      </c>
      <c r="O769" s="6">
        <f t="shared" si="214"/>
        <v>24.16</v>
      </c>
      <c r="P769" s="6">
        <f t="shared" si="215"/>
        <v>13.263577948653221</v>
      </c>
      <c r="Q769" s="6">
        <f t="shared" si="216"/>
        <v>0.1920885617246231</v>
      </c>
      <c r="R769" s="9">
        <f t="shared" si="217"/>
        <v>0.42597857243894743</v>
      </c>
      <c r="S769" s="9">
        <f t="shared" si="218"/>
        <v>5.6500000000000021</v>
      </c>
      <c r="T769">
        <f t="shared" si="219"/>
        <v>24.16</v>
      </c>
      <c r="U769" s="9">
        <f t="shared" si="220"/>
        <v>1.8215296124114984</v>
      </c>
      <c r="V769" s="9">
        <f t="shared" si="221"/>
        <v>0.7516825428701428</v>
      </c>
      <c r="W769" s="9">
        <f t="shared" si="222"/>
        <v>4.985000000000003</v>
      </c>
      <c r="X769">
        <f t="shared" si="223"/>
        <v>31.810000000000002</v>
      </c>
      <c r="Y769" s="9">
        <f t="shared" si="224"/>
        <v>4.7965941201001465</v>
      </c>
      <c r="Z769" s="10">
        <f t="shared" si="225"/>
        <v>0.60896469519997631</v>
      </c>
      <c r="AA769">
        <f t="shared" si="226"/>
        <v>18.509999999999998</v>
      </c>
    </row>
    <row r="770" spans="1:27">
      <c r="A770" s="1">
        <f t="shared" si="209"/>
        <v>25003003</v>
      </c>
      <c r="B770" s="1">
        <v>3</v>
      </c>
      <c r="C770" s="1">
        <v>3</v>
      </c>
      <c r="D770" s="2">
        <v>25</v>
      </c>
      <c r="E770" s="5">
        <v>175.79</v>
      </c>
      <c r="F770" s="5">
        <v>199.09</v>
      </c>
      <c r="G770" s="5">
        <v>15.81</v>
      </c>
      <c r="H770" s="5">
        <v>171.54</v>
      </c>
      <c r="I770" s="5">
        <v>185.22</v>
      </c>
      <c r="J770" s="5">
        <v>25.52</v>
      </c>
      <c r="K770" s="6">
        <f t="shared" si="210"/>
        <v>173.66499999999999</v>
      </c>
      <c r="L770" s="6">
        <f t="shared" si="211"/>
        <v>4.25</v>
      </c>
      <c r="M770" s="6">
        <f t="shared" si="212"/>
        <v>192.155</v>
      </c>
      <c r="N770" s="5">
        <f t="shared" si="213"/>
        <v>15.010217353522899</v>
      </c>
      <c r="O770" s="6">
        <f t="shared" si="214"/>
        <v>13.870000000000005</v>
      </c>
      <c r="P770" s="6">
        <f t="shared" si="215"/>
        <v>30.020434707045798</v>
      </c>
      <c r="Q770" s="6">
        <f t="shared" si="216"/>
        <v>-0.44529793564658832</v>
      </c>
      <c r="R770" s="9">
        <f t="shared" si="217"/>
        <v>0.32044839103353123</v>
      </c>
      <c r="S770" s="9">
        <f t="shared" si="218"/>
        <v>9.6200000000000045</v>
      </c>
      <c r="T770">
        <f t="shared" si="219"/>
        <v>13.870000000000005</v>
      </c>
      <c r="U770" s="9">
        <f t="shared" si="220"/>
        <v>0.46201862615749245</v>
      </c>
      <c r="V770" s="9">
        <f t="shared" si="221"/>
        <v>1.2318275987962564</v>
      </c>
      <c r="W770" s="9">
        <f t="shared" si="222"/>
        <v>18.490000000000009</v>
      </c>
      <c r="X770">
        <f t="shared" si="223"/>
        <v>192.155</v>
      </c>
      <c r="Y770" s="9">
        <f t="shared" si="224"/>
        <v>12.801613425997539</v>
      </c>
      <c r="Z770" s="10">
        <f t="shared" si="225"/>
        <v>0.6093357038611803</v>
      </c>
      <c r="AA770">
        <f t="shared" si="226"/>
        <v>4.25</v>
      </c>
    </row>
    <row r="771" spans="1:27">
      <c r="A771" s="1">
        <f t="shared" si="209"/>
        <v>20004004</v>
      </c>
      <c r="B771" s="1">
        <v>4</v>
      </c>
      <c r="C771" s="1">
        <v>4</v>
      </c>
      <c r="D771" s="2">
        <v>20</v>
      </c>
      <c r="E771" s="5">
        <v>127.78</v>
      </c>
      <c r="F771" s="5">
        <v>157.91</v>
      </c>
      <c r="G771" s="5">
        <v>15.11</v>
      </c>
      <c r="H771" s="5">
        <v>121.78</v>
      </c>
      <c r="I771" s="5">
        <v>102.08</v>
      </c>
      <c r="J771" s="5">
        <v>21.4</v>
      </c>
      <c r="K771" s="6">
        <f t="shared" si="210"/>
        <v>124.78</v>
      </c>
      <c r="L771" s="6">
        <f t="shared" si="211"/>
        <v>6</v>
      </c>
      <c r="M771" s="6">
        <f t="shared" si="212"/>
        <v>129.995</v>
      </c>
      <c r="N771" s="5">
        <f t="shared" si="213"/>
        <v>13.098397802784888</v>
      </c>
      <c r="O771" s="6">
        <f t="shared" si="214"/>
        <v>55.83</v>
      </c>
      <c r="P771" s="6">
        <f t="shared" si="215"/>
        <v>26.196795605569775</v>
      </c>
      <c r="Q771" s="6">
        <f t="shared" si="216"/>
        <v>-0.33463097217561366</v>
      </c>
      <c r="R771" s="9">
        <f t="shared" si="217"/>
        <v>1.9021410385553223</v>
      </c>
      <c r="S771" s="9">
        <f t="shared" si="218"/>
        <v>49.83</v>
      </c>
      <c r="T771">
        <f t="shared" si="219"/>
        <v>55.83</v>
      </c>
      <c r="U771" s="9">
        <f t="shared" si="220"/>
        <v>2.1311766843777575</v>
      </c>
      <c r="V771" s="9">
        <f t="shared" si="221"/>
        <v>0.39814029765466641</v>
      </c>
      <c r="W771" s="9">
        <f t="shared" si="222"/>
        <v>5.2150000000000034</v>
      </c>
      <c r="X771">
        <f t="shared" si="223"/>
        <v>129.995</v>
      </c>
      <c r="Y771" s="9">
        <f t="shared" si="224"/>
        <v>9.9244962595624777</v>
      </c>
      <c r="Z771" s="10">
        <f t="shared" si="225"/>
        <v>0.6093931407556209</v>
      </c>
      <c r="AA771">
        <f t="shared" si="226"/>
        <v>6</v>
      </c>
    </row>
    <row r="772" spans="1:27">
      <c r="A772" s="1">
        <f t="shared" si="209"/>
        <v>7008001</v>
      </c>
      <c r="B772" s="1">
        <v>1</v>
      </c>
      <c r="C772" s="1">
        <v>8</v>
      </c>
      <c r="D772" s="2">
        <v>7</v>
      </c>
      <c r="E772" s="5">
        <v>56.32</v>
      </c>
      <c r="F772" s="5">
        <v>65.41</v>
      </c>
      <c r="G772" s="5">
        <v>12.22</v>
      </c>
      <c r="H772" s="5">
        <v>58.18</v>
      </c>
      <c r="I772" s="5">
        <v>47.93</v>
      </c>
      <c r="J772" s="5">
        <v>11.25</v>
      </c>
      <c r="K772" s="6">
        <f t="shared" si="210"/>
        <v>57.25</v>
      </c>
      <c r="L772" s="6">
        <f t="shared" si="211"/>
        <v>-1.8599999999999994</v>
      </c>
      <c r="M772" s="6">
        <f t="shared" si="212"/>
        <v>56.67</v>
      </c>
      <c r="N772" s="5">
        <f t="shared" si="213"/>
        <v>8.3049819385715704</v>
      </c>
      <c r="O772" s="6">
        <f t="shared" si="214"/>
        <v>17.479999999999997</v>
      </c>
      <c r="P772" s="6">
        <f t="shared" si="215"/>
        <v>16.609963877143141</v>
      </c>
      <c r="Q772" s="6">
        <f t="shared" si="216"/>
        <v>8.2517763362256663E-2</v>
      </c>
      <c r="R772" s="9">
        <f t="shared" si="217"/>
        <v>1.1643613522009906</v>
      </c>
      <c r="S772" s="9">
        <f t="shared" si="218"/>
        <v>19.339999999999996</v>
      </c>
      <c r="T772">
        <f t="shared" si="219"/>
        <v>17.479999999999997</v>
      </c>
      <c r="U772" s="9">
        <f t="shared" si="220"/>
        <v>1.0523803741713194</v>
      </c>
      <c r="V772" s="9">
        <f t="shared" si="221"/>
        <v>6.9837599201300171E-2</v>
      </c>
      <c r="W772" s="9">
        <f t="shared" si="222"/>
        <v>0.57999999999999829</v>
      </c>
      <c r="X772">
        <f t="shared" si="223"/>
        <v>56.67</v>
      </c>
      <c r="Y772" s="9">
        <f t="shared" si="224"/>
        <v>6.8236150805822291</v>
      </c>
      <c r="Z772" s="10">
        <f t="shared" si="225"/>
        <v>0.60962447457430713</v>
      </c>
      <c r="AA772">
        <f t="shared" si="226"/>
        <v>1.8599999999999994</v>
      </c>
    </row>
    <row r="773" spans="1:27">
      <c r="A773" s="1">
        <f t="shared" si="209"/>
        <v>18003005</v>
      </c>
      <c r="B773" s="1">
        <v>5</v>
      </c>
      <c r="C773" s="1">
        <v>3</v>
      </c>
      <c r="D773" s="2">
        <v>18</v>
      </c>
      <c r="E773" s="5">
        <v>261.02</v>
      </c>
      <c r="F773" s="5">
        <v>242.16</v>
      </c>
      <c r="G773" s="5">
        <v>18.489999999999998</v>
      </c>
      <c r="H773" s="5">
        <v>278.06</v>
      </c>
      <c r="I773" s="5">
        <v>259.3</v>
      </c>
      <c r="J773" s="5">
        <v>29.63</v>
      </c>
      <c r="K773" s="6">
        <f t="shared" si="210"/>
        <v>269.53999999999996</v>
      </c>
      <c r="L773" s="6">
        <f t="shared" si="211"/>
        <v>-17.04000000000002</v>
      </c>
      <c r="M773" s="6">
        <f t="shared" si="212"/>
        <v>250.73000000000002</v>
      </c>
      <c r="N773" s="5">
        <f t="shared" si="213"/>
        <v>17.462939328761351</v>
      </c>
      <c r="O773" s="6">
        <f t="shared" si="214"/>
        <v>-17.140000000000015</v>
      </c>
      <c r="P773" s="6">
        <f t="shared" si="215"/>
        <v>34.925878657522702</v>
      </c>
      <c r="Q773" s="6">
        <f t="shared" si="216"/>
        <v>-0.43945673818285852</v>
      </c>
      <c r="R773" s="9">
        <f t="shared" si="217"/>
        <v>2.8632064201040584E-3</v>
      </c>
      <c r="S773" s="9">
        <f t="shared" si="218"/>
        <v>9.9999999999994316E-2</v>
      </c>
      <c r="T773">
        <f t="shared" si="219"/>
        <v>17.140000000000015</v>
      </c>
      <c r="U773" s="9">
        <f t="shared" si="220"/>
        <v>0.49075358040586392</v>
      </c>
      <c r="V773" s="9">
        <f t="shared" si="221"/>
        <v>1.0771382552432049</v>
      </c>
      <c r="W773" s="9">
        <f t="shared" si="222"/>
        <v>18.809999999999945</v>
      </c>
      <c r="X773">
        <f t="shared" si="223"/>
        <v>250.73000000000002</v>
      </c>
      <c r="Y773" s="9">
        <f t="shared" si="224"/>
        <v>14.357834914254628</v>
      </c>
      <c r="Z773" s="10">
        <f t="shared" si="225"/>
        <v>0.60994098075141656</v>
      </c>
      <c r="AA773">
        <f t="shared" si="226"/>
        <v>17.04000000000002</v>
      </c>
    </row>
    <row r="774" spans="1:27">
      <c r="A774" s="1">
        <f t="shared" si="209"/>
        <v>5004006</v>
      </c>
      <c r="B774" s="1">
        <v>6</v>
      </c>
      <c r="C774" s="1">
        <v>4</v>
      </c>
      <c r="D774" s="2">
        <v>5</v>
      </c>
      <c r="E774" s="5">
        <v>755.86</v>
      </c>
      <c r="F774" s="5">
        <v>585.25</v>
      </c>
      <c r="G774" s="5">
        <v>37.58</v>
      </c>
      <c r="H774" s="5">
        <v>794.27</v>
      </c>
      <c r="I774" s="5">
        <v>775.14</v>
      </c>
      <c r="J774" s="5">
        <v>53.51</v>
      </c>
      <c r="K774" s="6">
        <f t="shared" si="210"/>
        <v>775.06500000000005</v>
      </c>
      <c r="L774" s="6">
        <f t="shared" si="211"/>
        <v>-38.409999999999968</v>
      </c>
      <c r="M774" s="6">
        <f t="shared" si="212"/>
        <v>680.19499999999994</v>
      </c>
      <c r="N774" s="5">
        <f t="shared" si="213"/>
        <v>32.693946305088346</v>
      </c>
      <c r="O774" s="6">
        <f t="shared" si="214"/>
        <v>-189.89</v>
      </c>
      <c r="P774" s="6">
        <f t="shared" si="215"/>
        <v>65.387892610176692</v>
      </c>
      <c r="Q774" s="6">
        <f t="shared" si="216"/>
        <v>-0.3393843379951218</v>
      </c>
      <c r="R774" s="9">
        <f t="shared" si="217"/>
        <v>2.3166368260723593</v>
      </c>
      <c r="S774" s="9">
        <f t="shared" si="218"/>
        <v>151.48000000000002</v>
      </c>
      <c r="T774">
        <f t="shared" si="219"/>
        <v>189.89</v>
      </c>
      <c r="U774" s="9">
        <f t="shared" si="220"/>
        <v>2.9040544421895977</v>
      </c>
      <c r="V774" s="9">
        <f t="shared" si="221"/>
        <v>2.9017604395231711</v>
      </c>
      <c r="W774" s="9">
        <f t="shared" si="222"/>
        <v>94.870000000000118</v>
      </c>
      <c r="X774">
        <f t="shared" si="223"/>
        <v>680.19499999999994</v>
      </c>
      <c r="Y774" s="9">
        <f t="shared" si="224"/>
        <v>20.804921915900294</v>
      </c>
      <c r="Z774" s="10">
        <f t="shared" si="225"/>
        <v>0.61056531182175744</v>
      </c>
      <c r="AA774">
        <f t="shared" si="226"/>
        <v>38.409999999999968</v>
      </c>
    </row>
    <row r="775" spans="1:27">
      <c r="A775" s="1">
        <f t="shared" si="209"/>
        <v>10007003</v>
      </c>
      <c r="B775" s="1">
        <v>3</v>
      </c>
      <c r="C775" s="1">
        <v>7</v>
      </c>
      <c r="D775" s="2">
        <v>10</v>
      </c>
      <c r="E775" s="5">
        <v>63.1</v>
      </c>
      <c r="F775" s="5">
        <v>61.2</v>
      </c>
      <c r="G775" s="5">
        <v>10.8</v>
      </c>
      <c r="H775" s="5">
        <v>63.05</v>
      </c>
      <c r="I775" s="5">
        <v>77.87</v>
      </c>
      <c r="J775" s="5">
        <v>10.17</v>
      </c>
      <c r="K775" s="6">
        <f t="shared" si="210"/>
        <v>63.075000000000003</v>
      </c>
      <c r="L775" s="6">
        <f t="shared" si="211"/>
        <v>5.0000000000004263E-2</v>
      </c>
      <c r="M775" s="6">
        <f t="shared" si="212"/>
        <v>69.534999999999997</v>
      </c>
      <c r="N775" s="5">
        <f t="shared" si="213"/>
        <v>7.4173597054477547</v>
      </c>
      <c r="O775" s="6">
        <f t="shared" si="214"/>
        <v>-16.670000000000002</v>
      </c>
      <c r="P775" s="6">
        <f t="shared" si="215"/>
        <v>14.834719410895509</v>
      </c>
      <c r="Q775" s="6">
        <f t="shared" si="216"/>
        <v>6.0031653722993183E-2</v>
      </c>
      <c r="R775" s="9">
        <f t="shared" si="217"/>
        <v>1.127085692481641</v>
      </c>
      <c r="S775" s="9">
        <f t="shared" si="218"/>
        <v>16.720000000000006</v>
      </c>
      <c r="T775">
        <f t="shared" si="219"/>
        <v>16.670000000000002</v>
      </c>
      <c r="U775" s="9">
        <f t="shared" si="220"/>
        <v>1.1237152209132146</v>
      </c>
      <c r="V775" s="9">
        <f t="shared" si="221"/>
        <v>0.87092985328126682</v>
      </c>
      <c r="W775" s="9">
        <f t="shared" si="222"/>
        <v>6.4599999999999937</v>
      </c>
      <c r="X775">
        <f t="shared" si="223"/>
        <v>69.534999999999997</v>
      </c>
      <c r="Y775" s="9">
        <f t="shared" si="224"/>
        <v>9.3746296204199613</v>
      </c>
      <c r="Z775" s="10">
        <f t="shared" si="225"/>
        <v>0.61088460448762338</v>
      </c>
      <c r="AA775">
        <f t="shared" si="226"/>
        <v>5.0000000000004263E-2</v>
      </c>
    </row>
    <row r="776" spans="1:27">
      <c r="A776" s="1">
        <f t="shared" si="209"/>
        <v>15001006</v>
      </c>
      <c r="B776" s="1">
        <v>6</v>
      </c>
      <c r="C776" s="1">
        <v>1</v>
      </c>
      <c r="D776" s="2">
        <v>15</v>
      </c>
      <c r="E776" s="5">
        <v>276.39999999999998</v>
      </c>
      <c r="F776" s="5">
        <v>264.11</v>
      </c>
      <c r="G776" s="5">
        <v>15.5</v>
      </c>
      <c r="H776" s="5">
        <v>238.86</v>
      </c>
      <c r="I776" s="5">
        <v>249.43</v>
      </c>
      <c r="J776" s="5">
        <v>27.99</v>
      </c>
      <c r="K776" s="6">
        <f t="shared" si="210"/>
        <v>257.63</v>
      </c>
      <c r="L776" s="6">
        <f t="shared" si="211"/>
        <v>37.539999999999964</v>
      </c>
      <c r="M776" s="6">
        <f t="shared" si="212"/>
        <v>256.77</v>
      </c>
      <c r="N776" s="5">
        <f t="shared" si="213"/>
        <v>15.99757872304431</v>
      </c>
      <c r="O776" s="6">
        <f t="shared" si="214"/>
        <v>14.680000000000007</v>
      </c>
      <c r="P776" s="6">
        <f t="shared" si="215"/>
        <v>31.995157446088619</v>
      </c>
      <c r="Q776" s="6">
        <f t="shared" si="216"/>
        <v>-0.53061966702618302</v>
      </c>
      <c r="R776" s="9">
        <f t="shared" si="217"/>
        <v>0.71448312259499669</v>
      </c>
      <c r="S776" s="9">
        <f t="shared" si="218"/>
        <v>22.859999999999957</v>
      </c>
      <c r="T776">
        <f t="shared" si="219"/>
        <v>14.680000000000007</v>
      </c>
      <c r="U776" s="9">
        <f t="shared" si="220"/>
        <v>0.45881943305750555</v>
      </c>
      <c r="V776" s="9">
        <f t="shared" si="221"/>
        <v>5.3758135208373407E-2</v>
      </c>
      <c r="W776" s="9">
        <f t="shared" si="222"/>
        <v>0.86000000000001364</v>
      </c>
      <c r="X776">
        <f t="shared" si="223"/>
        <v>256.77</v>
      </c>
      <c r="Y776" s="9">
        <f t="shared" si="224"/>
        <v>16.050553927271885</v>
      </c>
      <c r="Z776" s="10">
        <f t="shared" si="225"/>
        <v>0.61102373112670505</v>
      </c>
      <c r="AA776">
        <f t="shared" si="226"/>
        <v>37.539999999999964</v>
      </c>
    </row>
    <row r="777" spans="1:27">
      <c r="A777" s="1">
        <f t="shared" si="209"/>
        <v>14007002</v>
      </c>
      <c r="B777" s="1">
        <v>2</v>
      </c>
      <c r="C777" s="1">
        <v>7</v>
      </c>
      <c r="D777" s="2">
        <v>14</v>
      </c>
      <c r="E777" s="5">
        <v>370.66</v>
      </c>
      <c r="F777" s="5">
        <v>406.49</v>
      </c>
      <c r="G777" s="5">
        <v>22.38</v>
      </c>
      <c r="H777" s="5">
        <v>383.3</v>
      </c>
      <c r="I777" s="5">
        <v>383.58</v>
      </c>
      <c r="J777" s="5">
        <v>50.63</v>
      </c>
      <c r="K777" s="6">
        <f t="shared" si="210"/>
        <v>376.98</v>
      </c>
      <c r="L777" s="6">
        <f t="shared" si="211"/>
        <v>-12.639999999999986</v>
      </c>
      <c r="M777" s="6">
        <f t="shared" si="212"/>
        <v>395.03499999999997</v>
      </c>
      <c r="N777" s="5">
        <f t="shared" si="213"/>
        <v>27.677885125131944</v>
      </c>
      <c r="O777" s="6">
        <f t="shared" si="214"/>
        <v>22.910000000000025</v>
      </c>
      <c r="P777" s="6">
        <f t="shared" si="215"/>
        <v>55.355770250263888</v>
      </c>
      <c r="Q777" s="6">
        <f t="shared" si="216"/>
        <v>-0.67309289191492916</v>
      </c>
      <c r="R777" s="9">
        <f t="shared" si="217"/>
        <v>0.64220947227864722</v>
      </c>
      <c r="S777" s="9">
        <f t="shared" si="218"/>
        <v>35.550000000000011</v>
      </c>
      <c r="T777">
        <f t="shared" si="219"/>
        <v>22.910000000000025</v>
      </c>
      <c r="U777" s="9">
        <f t="shared" si="220"/>
        <v>0.41386832657957301</v>
      </c>
      <c r="V777" s="9">
        <f t="shared" si="221"/>
        <v>0.65232585215138905</v>
      </c>
      <c r="W777" s="9">
        <f t="shared" si="222"/>
        <v>18.05499999999995</v>
      </c>
      <c r="X777">
        <f t="shared" si="223"/>
        <v>395.03499999999997</v>
      </c>
      <c r="Y777" s="9">
        <f t="shared" si="224"/>
        <v>14.272586153676247</v>
      </c>
      <c r="Z777" s="10">
        <f t="shared" si="225"/>
        <v>0.61133951287316601</v>
      </c>
      <c r="AA777">
        <f t="shared" si="226"/>
        <v>12.639999999999986</v>
      </c>
    </row>
    <row r="778" spans="1:27">
      <c r="A778" s="1">
        <f t="shared" si="209"/>
        <v>11003006</v>
      </c>
      <c r="B778" s="1">
        <v>6</v>
      </c>
      <c r="C778" s="1">
        <v>3</v>
      </c>
      <c r="D778" s="2">
        <v>11</v>
      </c>
      <c r="E778" s="5">
        <v>120.07</v>
      </c>
      <c r="F778" s="5">
        <v>118.26</v>
      </c>
      <c r="G778" s="5">
        <v>13.51</v>
      </c>
      <c r="H778" s="5">
        <v>106.5</v>
      </c>
      <c r="I778" s="5">
        <v>115.25</v>
      </c>
      <c r="J778" s="5">
        <v>21.4</v>
      </c>
      <c r="K778" s="6">
        <f t="shared" si="210"/>
        <v>113.285</v>
      </c>
      <c r="L778" s="6">
        <f t="shared" si="211"/>
        <v>13.569999999999993</v>
      </c>
      <c r="M778" s="6">
        <f t="shared" si="212"/>
        <v>116.755</v>
      </c>
      <c r="N778" s="5">
        <f t="shared" si="213"/>
        <v>12.653854155947901</v>
      </c>
      <c r="O778" s="6">
        <f t="shared" si="214"/>
        <v>3.0100000000000051</v>
      </c>
      <c r="P778" s="6">
        <f t="shared" si="215"/>
        <v>25.307708311895802</v>
      </c>
      <c r="Q778" s="6">
        <f t="shared" si="216"/>
        <v>-0.43005223737630571</v>
      </c>
      <c r="R778" s="9">
        <f t="shared" si="217"/>
        <v>0.41726417381838943</v>
      </c>
      <c r="S778" s="9">
        <f t="shared" si="218"/>
        <v>10.559999999999988</v>
      </c>
      <c r="T778">
        <f t="shared" si="219"/>
        <v>3.0100000000000051</v>
      </c>
      <c r="U778" s="9">
        <f t="shared" si="220"/>
        <v>0.1189360949993708</v>
      </c>
      <c r="V778" s="9">
        <f t="shared" si="221"/>
        <v>0.27422475059655538</v>
      </c>
      <c r="W778" s="9">
        <f t="shared" si="222"/>
        <v>3.4699999999999989</v>
      </c>
      <c r="X778">
        <f t="shared" si="223"/>
        <v>116.755</v>
      </c>
      <c r="Y778" s="9">
        <f t="shared" si="224"/>
        <v>9.2268330708647941</v>
      </c>
      <c r="Z778" s="10">
        <f t="shared" si="225"/>
        <v>0.61166494096032675</v>
      </c>
      <c r="AA778">
        <f t="shared" si="226"/>
        <v>13.569999999999993</v>
      </c>
    </row>
    <row r="779" spans="1:27">
      <c r="A779" s="1">
        <f t="shared" si="209"/>
        <v>28003001</v>
      </c>
      <c r="B779" s="1">
        <v>1</v>
      </c>
      <c r="C779" s="1">
        <v>3</v>
      </c>
      <c r="D779" s="2">
        <v>28</v>
      </c>
      <c r="E779" s="5">
        <v>97.56</v>
      </c>
      <c r="F779" s="5">
        <v>116.36</v>
      </c>
      <c r="G779" s="5">
        <v>10.3</v>
      </c>
      <c r="H779" s="5">
        <v>96.73</v>
      </c>
      <c r="I779" s="5">
        <v>113.73</v>
      </c>
      <c r="J779" s="5">
        <v>14.55</v>
      </c>
      <c r="K779" s="6">
        <f t="shared" si="210"/>
        <v>97.14500000000001</v>
      </c>
      <c r="L779" s="6">
        <f t="shared" si="211"/>
        <v>0.82999999999999829</v>
      </c>
      <c r="M779" s="6">
        <f t="shared" si="212"/>
        <v>115.045</v>
      </c>
      <c r="N779" s="5">
        <f t="shared" si="213"/>
        <v>8.9133677698163005</v>
      </c>
      <c r="O779" s="6">
        <f t="shared" si="214"/>
        <v>2.6299999999999955</v>
      </c>
      <c r="P779" s="6">
        <f t="shared" si="215"/>
        <v>17.826735539632601</v>
      </c>
      <c r="Q779" s="6">
        <f t="shared" si="216"/>
        <v>-0.33233163148910055</v>
      </c>
      <c r="R779" s="9">
        <f t="shared" si="217"/>
        <v>0.10097193600018448</v>
      </c>
      <c r="S779" s="9">
        <f t="shared" si="218"/>
        <v>1.7999999999999972</v>
      </c>
      <c r="T779">
        <f t="shared" si="219"/>
        <v>2.6299999999999955</v>
      </c>
      <c r="U779" s="9">
        <f t="shared" si="220"/>
        <v>0.14753121760026952</v>
      </c>
      <c r="V779" s="9">
        <f t="shared" si="221"/>
        <v>2.0082196160036712</v>
      </c>
      <c r="W779" s="9">
        <f t="shared" si="222"/>
        <v>17.899999999999991</v>
      </c>
      <c r="X779">
        <f t="shared" si="223"/>
        <v>115.045</v>
      </c>
      <c r="Y779" s="9">
        <f t="shared" si="224"/>
        <v>12.907018196823602</v>
      </c>
      <c r="Z779" s="10">
        <f t="shared" si="225"/>
        <v>0.61185946098757027</v>
      </c>
      <c r="AA779">
        <f t="shared" si="226"/>
        <v>0.82999999999999829</v>
      </c>
    </row>
    <row r="780" spans="1:27">
      <c r="A780" s="1">
        <f t="shared" si="209"/>
        <v>17005004</v>
      </c>
      <c r="B780" s="1">
        <v>4</v>
      </c>
      <c r="C780" s="1">
        <v>5</v>
      </c>
      <c r="D780" s="2">
        <v>17</v>
      </c>
      <c r="E780" s="5">
        <v>223.35</v>
      </c>
      <c r="F780" s="5">
        <v>244.52</v>
      </c>
      <c r="G780" s="5">
        <v>17.53</v>
      </c>
      <c r="H780" s="5">
        <v>237.02</v>
      </c>
      <c r="I780" s="5">
        <v>207.44</v>
      </c>
      <c r="J780" s="5">
        <v>27.99</v>
      </c>
      <c r="K780" s="6">
        <f t="shared" si="210"/>
        <v>230.185</v>
      </c>
      <c r="L780" s="6">
        <f t="shared" si="211"/>
        <v>-13.670000000000016</v>
      </c>
      <c r="M780" s="6">
        <f t="shared" si="212"/>
        <v>225.98000000000002</v>
      </c>
      <c r="N780" s="5">
        <f t="shared" si="213"/>
        <v>16.513184126630453</v>
      </c>
      <c r="O780" s="6">
        <f t="shared" si="214"/>
        <v>37.080000000000013</v>
      </c>
      <c r="P780" s="6">
        <f t="shared" si="215"/>
        <v>33.026368253260905</v>
      </c>
      <c r="Q780" s="6">
        <f t="shared" si="216"/>
        <v>-0.43652819505272095</v>
      </c>
      <c r="R780" s="9">
        <f t="shared" si="217"/>
        <v>1.5366509454150823</v>
      </c>
      <c r="S780" s="9">
        <f t="shared" si="218"/>
        <v>50.750000000000028</v>
      </c>
      <c r="T780">
        <f t="shared" si="219"/>
        <v>37.080000000000013</v>
      </c>
      <c r="U780" s="9">
        <f t="shared" si="220"/>
        <v>1.1227392523348028</v>
      </c>
      <c r="V780" s="9">
        <f t="shared" si="221"/>
        <v>0.25464501381164112</v>
      </c>
      <c r="W780" s="9">
        <f t="shared" si="222"/>
        <v>4.2049999999999841</v>
      </c>
      <c r="X780">
        <f t="shared" si="223"/>
        <v>225.98000000000002</v>
      </c>
      <c r="Y780" s="9">
        <f t="shared" si="224"/>
        <v>13.68482288255764</v>
      </c>
      <c r="Z780" s="10">
        <f t="shared" si="225"/>
        <v>0.6121094673340709</v>
      </c>
      <c r="AA780">
        <f t="shared" si="226"/>
        <v>13.670000000000016</v>
      </c>
    </row>
    <row r="781" spans="1:27">
      <c r="A781" s="1">
        <f t="shared" si="209"/>
        <v>12006004</v>
      </c>
      <c r="B781" s="1">
        <v>4</v>
      </c>
      <c r="C781" s="1">
        <v>6</v>
      </c>
      <c r="D781" s="2">
        <v>12</v>
      </c>
      <c r="E781" s="5">
        <v>243.08</v>
      </c>
      <c r="F781" s="5">
        <v>251.31</v>
      </c>
      <c r="G781" s="5">
        <v>17.18</v>
      </c>
      <c r="H781" s="5">
        <v>253.34</v>
      </c>
      <c r="I781" s="5">
        <v>236</v>
      </c>
      <c r="J781" s="5">
        <v>20.37</v>
      </c>
      <c r="K781" s="6">
        <f t="shared" si="210"/>
        <v>248.21</v>
      </c>
      <c r="L781" s="6">
        <f t="shared" si="211"/>
        <v>-10.259999999999991</v>
      </c>
      <c r="M781" s="6">
        <f t="shared" si="212"/>
        <v>243.655</v>
      </c>
      <c r="N781" s="5">
        <f t="shared" si="213"/>
        <v>13.323750410451256</v>
      </c>
      <c r="O781" s="6">
        <f t="shared" si="214"/>
        <v>15.310000000000002</v>
      </c>
      <c r="P781" s="6">
        <f t="shared" si="215"/>
        <v>26.647500820902511</v>
      </c>
      <c r="Q781" s="6">
        <f t="shared" si="216"/>
        <v>-0.16868934653711867</v>
      </c>
      <c r="R781" s="9">
        <f t="shared" si="217"/>
        <v>0.95956465755853104</v>
      </c>
      <c r="S781" s="9">
        <f t="shared" si="218"/>
        <v>25.569999999999993</v>
      </c>
      <c r="T781">
        <f t="shared" si="219"/>
        <v>15.310000000000002</v>
      </c>
      <c r="U781" s="9">
        <f t="shared" si="220"/>
        <v>0.57453793145174492</v>
      </c>
      <c r="V781" s="9">
        <f t="shared" si="221"/>
        <v>0.34187070904803413</v>
      </c>
      <c r="W781" s="9">
        <f t="shared" si="222"/>
        <v>4.5550000000000068</v>
      </c>
      <c r="X781">
        <f t="shared" si="223"/>
        <v>243.655</v>
      </c>
      <c r="Y781" s="9">
        <f t="shared" si="224"/>
        <v>18.287268411218143</v>
      </c>
      <c r="Z781" s="10">
        <f t="shared" si="225"/>
        <v>0.61232671018011287</v>
      </c>
      <c r="AA781">
        <f t="shared" si="226"/>
        <v>10.259999999999991</v>
      </c>
    </row>
    <row r="782" spans="1:27">
      <c r="A782" s="1">
        <f t="shared" si="209"/>
        <v>16007001</v>
      </c>
      <c r="B782" s="1">
        <v>1</v>
      </c>
      <c r="C782" s="1">
        <v>7</v>
      </c>
      <c r="D782" s="2">
        <v>16</v>
      </c>
      <c r="E782" s="5">
        <v>142.33000000000001</v>
      </c>
      <c r="F782" s="5">
        <v>142.80000000000001</v>
      </c>
      <c r="G782" s="5">
        <v>14.28</v>
      </c>
      <c r="H782" s="5">
        <v>133.47999999999999</v>
      </c>
      <c r="I782" s="5">
        <v>125.1</v>
      </c>
      <c r="J782" s="5">
        <v>14.83</v>
      </c>
      <c r="K782" s="6">
        <f t="shared" si="210"/>
        <v>137.905</v>
      </c>
      <c r="L782" s="6">
        <f t="shared" si="211"/>
        <v>8.8500000000000227</v>
      </c>
      <c r="M782" s="6">
        <f t="shared" si="212"/>
        <v>133.94999999999999</v>
      </c>
      <c r="N782" s="5">
        <f t="shared" si="213"/>
        <v>10.293776032146804</v>
      </c>
      <c r="O782" s="6">
        <f t="shared" si="214"/>
        <v>17.700000000000017</v>
      </c>
      <c r="P782" s="6">
        <f t="shared" si="215"/>
        <v>20.587552064293607</v>
      </c>
      <c r="Q782" s="6">
        <f t="shared" si="216"/>
        <v>-3.7774217271172909E-2</v>
      </c>
      <c r="R782" s="9">
        <f t="shared" si="217"/>
        <v>0.42987140833266679</v>
      </c>
      <c r="S782" s="9">
        <f t="shared" si="218"/>
        <v>8.8499999999999943</v>
      </c>
      <c r="T782">
        <f t="shared" si="219"/>
        <v>17.700000000000017</v>
      </c>
      <c r="U782" s="9">
        <f t="shared" si="220"/>
        <v>0.85974281666533492</v>
      </c>
      <c r="V782" s="9">
        <f t="shared" si="221"/>
        <v>0.38421275027247537</v>
      </c>
      <c r="W782" s="9">
        <f t="shared" si="222"/>
        <v>3.9550000000000125</v>
      </c>
      <c r="X782">
        <f t="shared" si="223"/>
        <v>133.94999999999999</v>
      </c>
      <c r="Y782" s="9">
        <f t="shared" si="224"/>
        <v>13.012717547154971</v>
      </c>
      <c r="Z782" s="10">
        <f t="shared" si="225"/>
        <v>0.61240836049159231</v>
      </c>
      <c r="AA782">
        <f t="shared" si="226"/>
        <v>8.8500000000000227</v>
      </c>
    </row>
    <row r="783" spans="1:27">
      <c r="A783" s="1">
        <f t="shared" si="209"/>
        <v>27003002</v>
      </c>
      <c r="B783" s="1">
        <v>2</v>
      </c>
      <c r="C783" s="1">
        <v>3</v>
      </c>
      <c r="D783" s="2">
        <v>27</v>
      </c>
      <c r="E783" s="5">
        <v>559.54</v>
      </c>
      <c r="F783" s="5">
        <v>629.59</v>
      </c>
      <c r="G783" s="5">
        <v>48.28</v>
      </c>
      <c r="H783" s="5">
        <v>563.97</v>
      </c>
      <c r="I783" s="5">
        <v>406.55</v>
      </c>
      <c r="J783" s="5">
        <v>28.23</v>
      </c>
      <c r="K783" s="6">
        <f t="shared" si="210"/>
        <v>561.755</v>
      </c>
      <c r="L783" s="6">
        <f t="shared" si="211"/>
        <v>-4.4300000000000637</v>
      </c>
      <c r="M783" s="6">
        <f t="shared" si="212"/>
        <v>518.07000000000005</v>
      </c>
      <c r="N783" s="5">
        <f t="shared" si="213"/>
        <v>27.963777015989812</v>
      </c>
      <c r="O783" s="6">
        <f t="shared" si="214"/>
        <v>223.04000000000002</v>
      </c>
      <c r="P783" s="6">
        <f t="shared" si="215"/>
        <v>55.927554031979625</v>
      </c>
      <c r="Q783" s="6">
        <f t="shared" si="216"/>
        <v>0.49043440224409329</v>
      </c>
      <c r="R783" s="9">
        <f t="shared" si="217"/>
        <v>4.0672259664696178</v>
      </c>
      <c r="S783" s="9">
        <f t="shared" si="218"/>
        <v>227.47000000000008</v>
      </c>
      <c r="T783">
        <f t="shared" si="219"/>
        <v>223.04000000000002</v>
      </c>
      <c r="U783" s="9">
        <f t="shared" si="220"/>
        <v>3.9880163518766572</v>
      </c>
      <c r="V783" s="9">
        <f t="shared" si="221"/>
        <v>1.5621995546245655</v>
      </c>
      <c r="W783" s="9">
        <f t="shared" si="222"/>
        <v>43.684999999999945</v>
      </c>
      <c r="X783">
        <f t="shared" si="223"/>
        <v>518.07000000000005</v>
      </c>
      <c r="Y783" s="9">
        <f t="shared" si="224"/>
        <v>18.526467283148673</v>
      </c>
      <c r="Z783" s="10">
        <f t="shared" si="225"/>
        <v>0.61244918156529515</v>
      </c>
      <c r="AA783">
        <f t="shared" si="226"/>
        <v>4.4300000000000637</v>
      </c>
    </row>
    <row r="784" spans="1:27">
      <c r="A784" s="1">
        <f t="shared" si="209"/>
        <v>1008002</v>
      </c>
      <c r="B784" s="1">
        <v>2</v>
      </c>
      <c r="C784" s="1">
        <v>8</v>
      </c>
      <c r="D784" s="2">
        <v>1</v>
      </c>
      <c r="E784" s="5">
        <v>12.74</v>
      </c>
      <c r="F784" s="5">
        <v>11.44</v>
      </c>
      <c r="G784" s="5">
        <v>7.34</v>
      </c>
      <c r="H784" s="5">
        <v>14.06</v>
      </c>
      <c r="I784" s="5">
        <v>9.39</v>
      </c>
      <c r="J784" s="5">
        <v>7.26</v>
      </c>
      <c r="K784" s="6">
        <f t="shared" si="210"/>
        <v>13.4</v>
      </c>
      <c r="L784" s="6">
        <f t="shared" si="211"/>
        <v>-1.3200000000000003</v>
      </c>
      <c r="M784" s="6">
        <f t="shared" si="212"/>
        <v>10.414999999999999</v>
      </c>
      <c r="N784" s="5">
        <f t="shared" si="213"/>
        <v>5.1619569932342522</v>
      </c>
      <c r="O784" s="6">
        <f t="shared" si="214"/>
        <v>2.0499999999999989</v>
      </c>
      <c r="P784" s="6">
        <f t="shared" si="215"/>
        <v>10.323913986468504</v>
      </c>
      <c r="Q784" s="6">
        <f t="shared" si="216"/>
        <v>1.0958575085004009E-2</v>
      </c>
      <c r="R784" s="9">
        <f t="shared" si="217"/>
        <v>0.32642658631377974</v>
      </c>
      <c r="S784" s="9">
        <f t="shared" si="218"/>
        <v>3.3699999999999992</v>
      </c>
      <c r="T784">
        <f t="shared" si="219"/>
        <v>2.0499999999999989</v>
      </c>
      <c r="U784" s="9">
        <f t="shared" si="220"/>
        <v>0.19856810146683926</v>
      </c>
      <c r="V784" s="9">
        <f t="shared" si="221"/>
        <v>0.57826905646684457</v>
      </c>
      <c r="W784" s="9">
        <f t="shared" si="222"/>
        <v>2.9850000000000012</v>
      </c>
      <c r="X784">
        <f t="shared" si="223"/>
        <v>10.414999999999999</v>
      </c>
      <c r="Y784" s="9">
        <f t="shared" si="224"/>
        <v>2.0176456358801285</v>
      </c>
      <c r="Z784" s="10">
        <f t="shared" si="225"/>
        <v>0.61254061089857548</v>
      </c>
      <c r="AA784">
        <f t="shared" si="226"/>
        <v>1.3200000000000003</v>
      </c>
    </row>
    <row r="785" spans="1:27">
      <c r="A785" s="1">
        <f t="shared" si="209"/>
        <v>11005005</v>
      </c>
      <c r="B785" s="1">
        <v>5</v>
      </c>
      <c r="C785" s="1">
        <v>5</v>
      </c>
      <c r="D785" s="2">
        <v>11</v>
      </c>
      <c r="E785" s="5">
        <v>224.78</v>
      </c>
      <c r="F785" s="5">
        <v>217.03</v>
      </c>
      <c r="G785" s="5">
        <v>15.98</v>
      </c>
      <c r="H785" s="5">
        <v>189.38</v>
      </c>
      <c r="I785" s="5">
        <v>189.15</v>
      </c>
      <c r="J785" s="5">
        <v>18.600000000000001</v>
      </c>
      <c r="K785" s="6">
        <f t="shared" si="210"/>
        <v>207.07999999999998</v>
      </c>
      <c r="L785" s="6">
        <f t="shared" si="211"/>
        <v>35.400000000000006</v>
      </c>
      <c r="M785" s="6">
        <f t="shared" si="212"/>
        <v>203.09</v>
      </c>
      <c r="N785" s="5">
        <f t="shared" si="213"/>
        <v>12.260917583933105</v>
      </c>
      <c r="O785" s="6">
        <f t="shared" si="214"/>
        <v>27.879999999999995</v>
      </c>
      <c r="P785" s="6">
        <f t="shared" si="215"/>
        <v>24.521835167866211</v>
      </c>
      <c r="Q785" s="6">
        <f t="shared" si="216"/>
        <v>-0.15066776380778035</v>
      </c>
      <c r="R785" s="9">
        <f t="shared" si="217"/>
        <v>0.30666546563588087</v>
      </c>
      <c r="S785" s="9">
        <f t="shared" si="218"/>
        <v>7.5200000000000102</v>
      </c>
      <c r="T785">
        <f t="shared" si="219"/>
        <v>27.879999999999995</v>
      </c>
      <c r="U785" s="9">
        <f t="shared" si="220"/>
        <v>1.1369459018521735</v>
      </c>
      <c r="V785" s="9">
        <f t="shared" si="221"/>
        <v>0.32542425741679709</v>
      </c>
      <c r="W785" s="9">
        <f t="shared" si="222"/>
        <v>3.9899999999999807</v>
      </c>
      <c r="X785">
        <f t="shared" si="223"/>
        <v>203.09</v>
      </c>
      <c r="Y785" s="9">
        <f t="shared" si="224"/>
        <v>16.564013142550788</v>
      </c>
      <c r="Z785" s="10">
        <f t="shared" si="225"/>
        <v>0.61288334942303668</v>
      </c>
      <c r="AA785">
        <f t="shared" si="226"/>
        <v>35.400000000000006</v>
      </c>
    </row>
    <row r="786" spans="1:27">
      <c r="A786" s="1">
        <f t="shared" si="209"/>
        <v>24005001</v>
      </c>
      <c r="B786" s="1">
        <v>1</v>
      </c>
      <c r="C786" s="1">
        <v>5</v>
      </c>
      <c r="D786" s="2">
        <v>24</v>
      </c>
      <c r="E786" s="5">
        <v>17.059999999999999</v>
      </c>
      <c r="F786" s="5">
        <v>15.9</v>
      </c>
      <c r="G786" s="5">
        <v>7.62</v>
      </c>
      <c r="H786" s="5">
        <v>14.29</v>
      </c>
      <c r="I786" s="5">
        <v>13.65</v>
      </c>
      <c r="J786" s="5">
        <v>6.96</v>
      </c>
      <c r="K786" s="6">
        <f t="shared" si="210"/>
        <v>15.674999999999999</v>
      </c>
      <c r="L786" s="6">
        <f t="shared" si="211"/>
        <v>2.7699999999999996</v>
      </c>
      <c r="M786" s="6">
        <f t="shared" si="212"/>
        <v>14.775</v>
      </c>
      <c r="N786" s="5">
        <f t="shared" si="213"/>
        <v>5.1600872085653746</v>
      </c>
      <c r="O786" s="6">
        <f t="shared" si="214"/>
        <v>2.25</v>
      </c>
      <c r="P786" s="6">
        <f t="shared" si="215"/>
        <v>10.320174417130749</v>
      </c>
      <c r="Q786" s="6">
        <f t="shared" si="216"/>
        <v>9.034983944566502E-2</v>
      </c>
      <c r="R786" s="9">
        <f t="shared" si="217"/>
        <v>5.0386745318648576E-2</v>
      </c>
      <c r="S786" s="9">
        <f t="shared" si="218"/>
        <v>0.51999999999999957</v>
      </c>
      <c r="T786">
        <f t="shared" si="219"/>
        <v>2.25</v>
      </c>
      <c r="U786" s="9">
        <f t="shared" si="220"/>
        <v>0.21801957109030651</v>
      </c>
      <c r="V786" s="9">
        <f t="shared" si="221"/>
        <v>0.17441565687224495</v>
      </c>
      <c r="W786" s="9">
        <f t="shared" si="222"/>
        <v>0.89999999999999858</v>
      </c>
      <c r="X786">
        <f t="shared" si="223"/>
        <v>14.775</v>
      </c>
      <c r="Y786" s="9">
        <f t="shared" si="224"/>
        <v>2.8633237003193588</v>
      </c>
      <c r="Z786" s="10">
        <f t="shared" si="225"/>
        <v>0.61313946211282144</v>
      </c>
      <c r="AA786">
        <f t="shared" si="226"/>
        <v>2.7699999999999996</v>
      </c>
    </row>
    <row r="787" spans="1:27">
      <c r="A787" s="1">
        <f t="shared" si="209"/>
        <v>20002005</v>
      </c>
      <c r="B787" s="1">
        <v>5</v>
      </c>
      <c r="C787" s="1">
        <v>2</v>
      </c>
      <c r="D787" s="2">
        <v>20</v>
      </c>
      <c r="E787" s="5">
        <v>7.3</v>
      </c>
      <c r="F787" s="5">
        <v>12.34</v>
      </c>
      <c r="G787" s="5">
        <v>7.28</v>
      </c>
      <c r="H787" s="5">
        <v>2.88</v>
      </c>
      <c r="I787" s="5">
        <v>4.9400000000000004</v>
      </c>
      <c r="J787" s="5">
        <v>12.35</v>
      </c>
      <c r="K787" s="6">
        <f t="shared" si="210"/>
        <v>5.09</v>
      </c>
      <c r="L787" s="6">
        <f t="shared" si="211"/>
        <v>4.42</v>
      </c>
      <c r="M787" s="6">
        <f t="shared" si="212"/>
        <v>8.64</v>
      </c>
      <c r="N787" s="5">
        <f t="shared" si="213"/>
        <v>7.1680000697544637</v>
      </c>
      <c r="O787" s="6">
        <f t="shared" si="214"/>
        <v>7.3999999999999995</v>
      </c>
      <c r="P787" s="6">
        <f t="shared" si="215"/>
        <v>14.336000139508927</v>
      </c>
      <c r="Q787" s="6">
        <f t="shared" si="216"/>
        <v>-0.48425293972535144</v>
      </c>
      <c r="R787" s="9">
        <f t="shared" si="217"/>
        <v>0.20786830154858507</v>
      </c>
      <c r="S787" s="9">
        <f t="shared" si="218"/>
        <v>2.9799999999999995</v>
      </c>
      <c r="T787">
        <f t="shared" si="219"/>
        <v>7.3999999999999995</v>
      </c>
      <c r="U787" s="9">
        <f t="shared" si="220"/>
        <v>0.51618303069111737</v>
      </c>
      <c r="V787" s="9">
        <f t="shared" si="221"/>
        <v>0.49525669160904517</v>
      </c>
      <c r="W787" s="9">
        <f t="shared" si="222"/>
        <v>3.5500000000000007</v>
      </c>
      <c r="X787">
        <f t="shared" si="223"/>
        <v>8.64</v>
      </c>
      <c r="Y787" s="9">
        <f t="shared" si="224"/>
        <v>1.2053571311273661</v>
      </c>
      <c r="Z787" s="10">
        <f t="shared" si="225"/>
        <v>0.61319165030192646</v>
      </c>
      <c r="AA787">
        <f t="shared" si="226"/>
        <v>4.42</v>
      </c>
    </row>
    <row r="788" spans="1:27">
      <c r="A788" s="1">
        <f t="shared" si="209"/>
        <v>2008002</v>
      </c>
      <c r="B788" s="1">
        <v>2</v>
      </c>
      <c r="C788" s="1">
        <v>8</v>
      </c>
      <c r="D788" s="2">
        <v>2</v>
      </c>
      <c r="E788" s="5">
        <v>36.07</v>
      </c>
      <c r="F788" s="5">
        <v>29.13</v>
      </c>
      <c r="G788" s="5">
        <v>8.81</v>
      </c>
      <c r="H788" s="5">
        <v>26.56</v>
      </c>
      <c r="I788" s="5">
        <v>35.799999999999997</v>
      </c>
      <c r="J788" s="5">
        <v>8.68</v>
      </c>
      <c r="K788" s="6">
        <f t="shared" si="210"/>
        <v>31.314999999999998</v>
      </c>
      <c r="L788" s="6">
        <f t="shared" si="211"/>
        <v>9.5100000000000016</v>
      </c>
      <c r="M788" s="6">
        <f t="shared" si="212"/>
        <v>32.464999999999996</v>
      </c>
      <c r="N788" s="5">
        <f t="shared" si="213"/>
        <v>6.1838196125048803</v>
      </c>
      <c r="O788" s="6">
        <f t="shared" si="214"/>
        <v>-6.6699999999999982</v>
      </c>
      <c r="P788" s="6">
        <f t="shared" si="215"/>
        <v>12.367639225009761</v>
      </c>
      <c r="Q788" s="6">
        <f t="shared" si="216"/>
        <v>1.4864816273695186E-2</v>
      </c>
      <c r="R788" s="9">
        <f t="shared" si="217"/>
        <v>1.3082529095189732</v>
      </c>
      <c r="S788" s="9">
        <f t="shared" si="218"/>
        <v>16.18</v>
      </c>
      <c r="T788">
        <f t="shared" si="219"/>
        <v>6.6699999999999982</v>
      </c>
      <c r="U788" s="9">
        <f t="shared" si="220"/>
        <v>0.53931068643334668</v>
      </c>
      <c r="V788" s="9">
        <f t="shared" si="221"/>
        <v>0.18596920221839525</v>
      </c>
      <c r="W788" s="9">
        <f t="shared" si="222"/>
        <v>1.1499999999999986</v>
      </c>
      <c r="X788">
        <f t="shared" si="223"/>
        <v>32.464999999999996</v>
      </c>
      <c r="Y788" s="9">
        <f t="shared" si="224"/>
        <v>5.2499914348001813</v>
      </c>
      <c r="Z788" s="10">
        <f t="shared" si="225"/>
        <v>0.6135340251363407</v>
      </c>
      <c r="AA788">
        <f t="shared" si="226"/>
        <v>9.5100000000000016</v>
      </c>
    </row>
    <row r="789" spans="1:27">
      <c r="A789" s="1">
        <f t="shared" si="209"/>
        <v>21001005</v>
      </c>
      <c r="B789" s="1">
        <v>5</v>
      </c>
      <c r="C789" s="1">
        <v>1</v>
      </c>
      <c r="D789" s="2">
        <v>21</v>
      </c>
      <c r="E789" s="5">
        <v>64.66</v>
      </c>
      <c r="F789" s="5">
        <v>79.31</v>
      </c>
      <c r="G789" s="5">
        <v>15.59</v>
      </c>
      <c r="H789" s="5">
        <v>80.3</v>
      </c>
      <c r="I789" s="5">
        <v>92.2</v>
      </c>
      <c r="J789" s="5">
        <v>18.93</v>
      </c>
      <c r="K789" s="6">
        <f t="shared" si="210"/>
        <v>72.47999999999999</v>
      </c>
      <c r="L789" s="6">
        <f t="shared" si="211"/>
        <v>-15.64</v>
      </c>
      <c r="M789" s="6">
        <f t="shared" si="212"/>
        <v>85.754999999999995</v>
      </c>
      <c r="N789" s="5">
        <f t="shared" si="213"/>
        <v>12.261657718269582</v>
      </c>
      <c r="O789" s="6">
        <f t="shared" si="214"/>
        <v>-12.89</v>
      </c>
      <c r="P789" s="6">
        <f t="shared" si="215"/>
        <v>24.523315436539164</v>
      </c>
      <c r="Q789" s="6">
        <f t="shared" si="216"/>
        <v>-0.19171623214769706</v>
      </c>
      <c r="R789" s="9">
        <f t="shared" si="217"/>
        <v>0.11213818160584292</v>
      </c>
      <c r="S789" s="9">
        <f t="shared" si="218"/>
        <v>2.75</v>
      </c>
      <c r="T789">
        <f t="shared" si="219"/>
        <v>12.89</v>
      </c>
      <c r="U789" s="9">
        <f t="shared" si="220"/>
        <v>0.52562224032702376</v>
      </c>
      <c r="V789" s="9">
        <f t="shared" si="221"/>
        <v>1.0826431715036839</v>
      </c>
      <c r="W789" s="9">
        <f t="shared" si="222"/>
        <v>13.275000000000006</v>
      </c>
      <c r="X789">
        <f t="shared" si="223"/>
        <v>85.754999999999995</v>
      </c>
      <c r="Y789" s="9">
        <f t="shared" si="224"/>
        <v>6.9937525553520432</v>
      </c>
      <c r="Z789" s="10">
        <f t="shared" si="225"/>
        <v>0.61361388511017256</v>
      </c>
      <c r="AA789">
        <f t="shared" si="226"/>
        <v>15.64</v>
      </c>
    </row>
    <row r="790" spans="1:27">
      <c r="A790" s="1">
        <f t="shared" si="209"/>
        <v>6004006</v>
      </c>
      <c r="B790" s="1">
        <v>6</v>
      </c>
      <c r="C790" s="1">
        <v>4</v>
      </c>
      <c r="D790" s="2">
        <v>6</v>
      </c>
      <c r="E790" s="5">
        <v>333.28</v>
      </c>
      <c r="F790" s="5">
        <v>325.98</v>
      </c>
      <c r="G790" s="5">
        <v>41.98</v>
      </c>
      <c r="H790" s="5">
        <v>328.4</v>
      </c>
      <c r="I790" s="5">
        <v>355.1</v>
      </c>
      <c r="J790" s="5">
        <v>67.09</v>
      </c>
      <c r="K790" s="6">
        <f t="shared" si="210"/>
        <v>330.84</v>
      </c>
      <c r="L790" s="6">
        <f t="shared" si="211"/>
        <v>4.8799999999999955</v>
      </c>
      <c r="M790" s="6">
        <f t="shared" si="212"/>
        <v>340.54</v>
      </c>
      <c r="N790" s="5">
        <f t="shared" si="213"/>
        <v>39.570786257035628</v>
      </c>
      <c r="O790" s="6">
        <f t="shared" si="214"/>
        <v>-29.120000000000005</v>
      </c>
      <c r="P790" s="6">
        <f t="shared" si="215"/>
        <v>79.141572514071257</v>
      </c>
      <c r="Q790" s="6">
        <f t="shared" si="216"/>
        <v>-0.4372629448101456</v>
      </c>
      <c r="R790" s="9">
        <f t="shared" si="217"/>
        <v>0.4296098614158172</v>
      </c>
      <c r="S790" s="9">
        <f t="shared" si="218"/>
        <v>34</v>
      </c>
      <c r="T790">
        <f t="shared" si="219"/>
        <v>29.120000000000005</v>
      </c>
      <c r="U790" s="9">
        <f t="shared" si="220"/>
        <v>0.36794821071848821</v>
      </c>
      <c r="V790" s="9">
        <f t="shared" si="221"/>
        <v>0.24513033269020273</v>
      </c>
      <c r="W790" s="9">
        <f t="shared" si="222"/>
        <v>9.7000000000000455</v>
      </c>
      <c r="X790">
        <f t="shared" si="223"/>
        <v>340.54</v>
      </c>
      <c r="Y790" s="9">
        <f t="shared" si="224"/>
        <v>8.6058436592083769</v>
      </c>
      <c r="Z790" s="10">
        <f t="shared" si="225"/>
        <v>0.61421168989201103</v>
      </c>
      <c r="AA790">
        <f t="shared" si="226"/>
        <v>4.8799999999999955</v>
      </c>
    </row>
    <row r="791" spans="1:27">
      <c r="A791" s="1">
        <f t="shared" si="209"/>
        <v>29001002</v>
      </c>
      <c r="B791" s="1">
        <v>2</v>
      </c>
      <c r="C791" s="1">
        <v>1</v>
      </c>
      <c r="D791" s="2">
        <v>29</v>
      </c>
      <c r="E791" s="5">
        <v>241.16</v>
      </c>
      <c r="F791" s="5">
        <v>263.31</v>
      </c>
      <c r="G791" s="5">
        <v>14.69</v>
      </c>
      <c r="H791" s="5">
        <v>215.28</v>
      </c>
      <c r="I791" s="5">
        <v>224.02</v>
      </c>
      <c r="J791" s="5">
        <v>19.77</v>
      </c>
      <c r="K791" s="6">
        <f t="shared" si="210"/>
        <v>228.22</v>
      </c>
      <c r="L791" s="6">
        <f t="shared" si="211"/>
        <v>25.879999999999995</v>
      </c>
      <c r="M791" s="6">
        <f t="shared" si="212"/>
        <v>243.66500000000002</v>
      </c>
      <c r="N791" s="5">
        <f t="shared" si="213"/>
        <v>12.315122817089565</v>
      </c>
      <c r="O791" s="6">
        <f t="shared" si="214"/>
        <v>39.289999999999992</v>
      </c>
      <c r="P791" s="6">
        <f t="shared" si="215"/>
        <v>24.630245634179129</v>
      </c>
      <c r="Q791" s="6">
        <f t="shared" si="216"/>
        <v>-0.28856356805994898</v>
      </c>
      <c r="R791" s="9">
        <f t="shared" si="217"/>
        <v>0.54445254826817813</v>
      </c>
      <c r="S791" s="9">
        <f t="shared" si="218"/>
        <v>13.409999999999997</v>
      </c>
      <c r="T791">
        <f t="shared" si="219"/>
        <v>39.289999999999992</v>
      </c>
      <c r="U791" s="9">
        <f t="shared" si="220"/>
        <v>1.595193185790956</v>
      </c>
      <c r="V791" s="9">
        <f t="shared" si="221"/>
        <v>1.2541490839674907</v>
      </c>
      <c r="W791" s="9">
        <f t="shared" si="222"/>
        <v>15.445000000000022</v>
      </c>
      <c r="X791">
        <f t="shared" si="223"/>
        <v>243.66500000000002</v>
      </c>
      <c r="Y791" s="9">
        <f t="shared" si="224"/>
        <v>19.785835969241713</v>
      </c>
      <c r="Z791" s="10">
        <f t="shared" si="225"/>
        <v>0.61445748429000357</v>
      </c>
      <c r="AA791">
        <f t="shared" si="226"/>
        <v>25.879999999999995</v>
      </c>
    </row>
    <row r="792" spans="1:27">
      <c r="A792" s="1">
        <f t="shared" si="209"/>
        <v>14002006</v>
      </c>
      <c r="B792" s="1">
        <v>6</v>
      </c>
      <c r="C792" s="1">
        <v>2</v>
      </c>
      <c r="D792" s="2">
        <v>14</v>
      </c>
      <c r="E792" s="5">
        <v>265.35000000000002</v>
      </c>
      <c r="F792" s="5">
        <v>277.25</v>
      </c>
      <c r="G792" s="5">
        <v>19.309999999999999</v>
      </c>
      <c r="H792" s="5">
        <v>254.01</v>
      </c>
      <c r="I792" s="5">
        <v>236.25</v>
      </c>
      <c r="J792" s="5">
        <v>28.81</v>
      </c>
      <c r="K792" s="6">
        <f t="shared" si="210"/>
        <v>259.68</v>
      </c>
      <c r="L792" s="6">
        <f t="shared" si="211"/>
        <v>11.340000000000032</v>
      </c>
      <c r="M792" s="6">
        <f t="shared" si="212"/>
        <v>256.75</v>
      </c>
      <c r="N792" s="5">
        <f t="shared" si="213"/>
        <v>17.341368169784065</v>
      </c>
      <c r="O792" s="6">
        <f t="shared" si="214"/>
        <v>41</v>
      </c>
      <c r="P792" s="6">
        <f t="shared" si="215"/>
        <v>34.68273633956813</v>
      </c>
      <c r="Q792" s="6">
        <f t="shared" si="216"/>
        <v>-0.38003405458943046</v>
      </c>
      <c r="R792" s="9">
        <f t="shared" si="217"/>
        <v>0.85518050564430448</v>
      </c>
      <c r="S792" s="9">
        <f t="shared" si="218"/>
        <v>29.659999999999968</v>
      </c>
      <c r="T792">
        <f t="shared" si="219"/>
        <v>41</v>
      </c>
      <c r="U792" s="9">
        <f t="shared" si="220"/>
        <v>1.1821443267503884</v>
      </c>
      <c r="V792" s="9">
        <f t="shared" si="221"/>
        <v>0.16896014035993395</v>
      </c>
      <c r="W792" s="9">
        <f t="shared" si="222"/>
        <v>2.9300000000000068</v>
      </c>
      <c r="X792">
        <f t="shared" si="223"/>
        <v>256.75</v>
      </c>
      <c r="Y792" s="9">
        <f t="shared" si="224"/>
        <v>14.805636872837182</v>
      </c>
      <c r="Z792" s="10">
        <f t="shared" si="225"/>
        <v>0.61457627679564719</v>
      </c>
      <c r="AA792">
        <f t="shared" si="226"/>
        <v>11.340000000000032</v>
      </c>
    </row>
    <row r="793" spans="1:27">
      <c r="A793" s="1">
        <f t="shared" si="209"/>
        <v>8008001</v>
      </c>
      <c r="B793" s="1">
        <v>1</v>
      </c>
      <c r="C793" s="1">
        <v>8</v>
      </c>
      <c r="D793" s="2">
        <v>8</v>
      </c>
      <c r="E793" s="5">
        <v>8.6199999999999992</v>
      </c>
      <c r="F793" s="5">
        <v>15.99</v>
      </c>
      <c r="G793" s="5">
        <v>9.01</v>
      </c>
      <c r="H793" s="5">
        <v>11.47</v>
      </c>
      <c r="I793" s="5">
        <v>18.52</v>
      </c>
      <c r="J793" s="5">
        <v>9.31</v>
      </c>
      <c r="K793" s="6">
        <f t="shared" si="210"/>
        <v>10.045</v>
      </c>
      <c r="L793" s="6">
        <f t="shared" si="211"/>
        <v>-2.8500000000000014</v>
      </c>
      <c r="M793" s="6">
        <f t="shared" si="212"/>
        <v>17.254999999999999</v>
      </c>
      <c r="N793" s="5">
        <f t="shared" si="213"/>
        <v>6.4779665019201822</v>
      </c>
      <c r="O793" s="6">
        <f t="shared" si="214"/>
        <v>-2.5299999999999994</v>
      </c>
      <c r="P793" s="6">
        <f t="shared" si="215"/>
        <v>12.955933003840364</v>
      </c>
      <c r="Q793" s="6">
        <f t="shared" si="216"/>
        <v>-3.2742311573835281E-2</v>
      </c>
      <c r="R793" s="9">
        <f t="shared" si="217"/>
        <v>2.4699108887422348E-2</v>
      </c>
      <c r="S793" s="9">
        <f t="shared" si="218"/>
        <v>0.32000000000000206</v>
      </c>
      <c r="T793">
        <f t="shared" si="219"/>
        <v>2.5299999999999994</v>
      </c>
      <c r="U793" s="9">
        <f t="shared" si="220"/>
        <v>0.19527732964118164</v>
      </c>
      <c r="V793" s="9">
        <f t="shared" si="221"/>
        <v>1.1130035942394623</v>
      </c>
      <c r="W793" s="9">
        <f t="shared" si="222"/>
        <v>7.2099999999999991</v>
      </c>
      <c r="X793">
        <f t="shared" si="223"/>
        <v>17.254999999999999</v>
      </c>
      <c r="Y793" s="9">
        <f t="shared" si="224"/>
        <v>2.6636445240779367</v>
      </c>
      <c r="Z793" s="10">
        <f t="shared" si="225"/>
        <v>0.61459905629605394</v>
      </c>
      <c r="AA793">
        <f t="shared" si="226"/>
        <v>2.8500000000000014</v>
      </c>
    </row>
    <row r="794" spans="1:27">
      <c r="A794" s="1">
        <f t="shared" si="209"/>
        <v>24002004</v>
      </c>
      <c r="B794" s="1">
        <v>4</v>
      </c>
      <c r="C794" s="1">
        <v>2</v>
      </c>
      <c r="D794" s="2">
        <v>24</v>
      </c>
      <c r="E794" s="5">
        <v>125.26</v>
      </c>
      <c r="F794" s="5">
        <v>135.82</v>
      </c>
      <c r="G794" s="5">
        <v>17.850000000000001</v>
      </c>
      <c r="H794" s="5">
        <v>152.25</v>
      </c>
      <c r="I794" s="5">
        <v>149</v>
      </c>
      <c r="J794" s="5">
        <v>23.05</v>
      </c>
      <c r="K794" s="6">
        <f t="shared" si="210"/>
        <v>138.755</v>
      </c>
      <c r="L794" s="6">
        <f t="shared" si="211"/>
        <v>-26.989999999999995</v>
      </c>
      <c r="M794" s="6">
        <f t="shared" si="212"/>
        <v>142.41</v>
      </c>
      <c r="N794" s="5">
        <f t="shared" si="213"/>
        <v>14.576736603231877</v>
      </c>
      <c r="O794" s="6">
        <f t="shared" si="214"/>
        <v>-13.180000000000007</v>
      </c>
      <c r="P794" s="6">
        <f t="shared" si="215"/>
        <v>29.153473206463755</v>
      </c>
      <c r="Q794" s="6">
        <f t="shared" si="216"/>
        <v>-0.25023384416272015</v>
      </c>
      <c r="R794" s="9">
        <f t="shared" si="217"/>
        <v>0.4736999911536478</v>
      </c>
      <c r="S794" s="9">
        <f t="shared" si="218"/>
        <v>13.809999999999988</v>
      </c>
      <c r="T794">
        <f t="shared" si="219"/>
        <v>13.180000000000007</v>
      </c>
      <c r="U794" s="9">
        <f t="shared" si="220"/>
        <v>0.45209021603222926</v>
      </c>
      <c r="V794" s="9">
        <f t="shared" si="221"/>
        <v>0.25074199386916507</v>
      </c>
      <c r="W794" s="9">
        <f t="shared" si="222"/>
        <v>3.6550000000000011</v>
      </c>
      <c r="X794">
        <f t="shared" si="223"/>
        <v>142.41</v>
      </c>
      <c r="Y794" s="9">
        <f t="shared" si="224"/>
        <v>9.7696764287025406</v>
      </c>
      <c r="Z794" s="10">
        <f t="shared" si="225"/>
        <v>0.61506422428881358</v>
      </c>
      <c r="AA794">
        <f t="shared" si="226"/>
        <v>26.989999999999995</v>
      </c>
    </row>
    <row r="795" spans="1:27">
      <c r="A795" s="1">
        <f t="shared" si="209"/>
        <v>3008002</v>
      </c>
      <c r="B795" s="1">
        <v>2</v>
      </c>
      <c r="C795" s="1">
        <v>8</v>
      </c>
      <c r="D795" s="2">
        <v>3</v>
      </c>
      <c r="E795" s="5">
        <v>156.15</v>
      </c>
      <c r="F795" s="5">
        <v>153.94</v>
      </c>
      <c r="G795" s="5">
        <v>13.53</v>
      </c>
      <c r="H795" s="5">
        <v>159.61000000000001</v>
      </c>
      <c r="I795" s="5">
        <v>161.37</v>
      </c>
      <c r="J795" s="5">
        <v>15.42</v>
      </c>
      <c r="K795" s="6">
        <f t="shared" si="210"/>
        <v>157.88</v>
      </c>
      <c r="L795" s="6">
        <f t="shared" si="211"/>
        <v>-3.460000000000008</v>
      </c>
      <c r="M795" s="6">
        <f t="shared" si="212"/>
        <v>157.655</v>
      </c>
      <c r="N795" s="5">
        <f t="shared" si="213"/>
        <v>10.257159694574321</v>
      </c>
      <c r="O795" s="6">
        <f t="shared" si="214"/>
        <v>-7.4300000000000068</v>
      </c>
      <c r="P795" s="6">
        <f t="shared" si="215"/>
        <v>20.514319389148643</v>
      </c>
      <c r="Q795" s="6">
        <f t="shared" si="216"/>
        <v>-0.1300158042074693</v>
      </c>
      <c r="R795" s="9">
        <f t="shared" si="217"/>
        <v>0.19352335920537486</v>
      </c>
      <c r="S795" s="9">
        <f t="shared" si="218"/>
        <v>3.9699999999999989</v>
      </c>
      <c r="T795">
        <f t="shared" si="219"/>
        <v>7.4300000000000068</v>
      </c>
      <c r="U795" s="9">
        <f t="shared" si="220"/>
        <v>0.36218603498638208</v>
      </c>
      <c r="V795" s="9">
        <f t="shared" si="221"/>
        <v>2.1935897139147734E-2</v>
      </c>
      <c r="W795" s="9">
        <f t="shared" si="222"/>
        <v>0.22499999999999432</v>
      </c>
      <c r="X795">
        <f t="shared" si="223"/>
        <v>157.655</v>
      </c>
      <c r="Y795" s="9">
        <f t="shared" si="224"/>
        <v>15.370239393210772</v>
      </c>
      <c r="Z795" s="10">
        <f t="shared" si="225"/>
        <v>0.61518615068936655</v>
      </c>
      <c r="AA795">
        <f t="shared" si="226"/>
        <v>3.460000000000008</v>
      </c>
    </row>
    <row r="796" spans="1:27">
      <c r="A796" s="1">
        <f t="shared" si="209"/>
        <v>30001001</v>
      </c>
      <c r="B796" s="1">
        <v>1</v>
      </c>
      <c r="C796" s="1">
        <v>1</v>
      </c>
      <c r="D796" s="2">
        <v>30</v>
      </c>
      <c r="E796" s="5">
        <v>59.18</v>
      </c>
      <c r="F796" s="5">
        <v>71.77</v>
      </c>
      <c r="G796" s="5">
        <v>9.1300000000000008</v>
      </c>
      <c r="H796" s="5">
        <v>52.15</v>
      </c>
      <c r="I796" s="5">
        <v>62.15</v>
      </c>
      <c r="J796" s="5">
        <v>12.35</v>
      </c>
      <c r="K796" s="6">
        <f t="shared" si="210"/>
        <v>55.664999999999999</v>
      </c>
      <c r="L796" s="6">
        <f t="shared" si="211"/>
        <v>7.0300000000000011</v>
      </c>
      <c r="M796" s="6">
        <f t="shared" si="212"/>
        <v>66.959999999999994</v>
      </c>
      <c r="N796" s="5">
        <f t="shared" si="213"/>
        <v>7.6791828992412983</v>
      </c>
      <c r="O796" s="6">
        <f t="shared" si="214"/>
        <v>9.6199999999999974</v>
      </c>
      <c r="P796" s="6">
        <f t="shared" si="215"/>
        <v>15.358365798482597</v>
      </c>
      <c r="Q796" s="6">
        <f t="shared" si="216"/>
        <v>-0.29322441891915946</v>
      </c>
      <c r="R796" s="9">
        <f t="shared" si="217"/>
        <v>0.16863773359636269</v>
      </c>
      <c r="S796" s="9">
        <f t="shared" si="218"/>
        <v>2.5899999999999963</v>
      </c>
      <c r="T796">
        <f t="shared" si="219"/>
        <v>9.6199999999999974</v>
      </c>
      <c r="U796" s="9">
        <f t="shared" si="220"/>
        <v>0.62636872478649075</v>
      </c>
      <c r="V796" s="9">
        <f t="shared" si="221"/>
        <v>1.4708596146493578</v>
      </c>
      <c r="W796" s="9">
        <f t="shared" si="222"/>
        <v>11.294999999999995</v>
      </c>
      <c r="X796">
        <f t="shared" si="223"/>
        <v>66.959999999999994</v>
      </c>
      <c r="Y796" s="9">
        <f t="shared" si="224"/>
        <v>8.7196777155308585</v>
      </c>
      <c r="Z796" s="10">
        <f t="shared" si="225"/>
        <v>0.6151910272427582</v>
      </c>
      <c r="AA796">
        <f t="shared" si="226"/>
        <v>7.0300000000000011</v>
      </c>
    </row>
    <row r="797" spans="1:27">
      <c r="A797" s="1">
        <f t="shared" si="209"/>
        <v>23005002</v>
      </c>
      <c r="B797" s="1">
        <v>2</v>
      </c>
      <c r="C797" s="1">
        <v>5</v>
      </c>
      <c r="D797" s="2">
        <v>23</v>
      </c>
      <c r="E797" s="5">
        <v>116.15</v>
      </c>
      <c r="F797" s="5">
        <v>110.32</v>
      </c>
      <c r="G797" s="5">
        <v>12.3</v>
      </c>
      <c r="H797" s="5">
        <v>98.29</v>
      </c>
      <c r="I797" s="5">
        <v>107.01</v>
      </c>
      <c r="J797" s="5">
        <v>18.93</v>
      </c>
      <c r="K797" s="6">
        <f t="shared" si="210"/>
        <v>107.22</v>
      </c>
      <c r="L797" s="6">
        <f t="shared" si="211"/>
        <v>17.86</v>
      </c>
      <c r="M797" s="6">
        <f t="shared" si="212"/>
        <v>108.66499999999999</v>
      </c>
      <c r="N797" s="5">
        <f t="shared" si="213"/>
        <v>11.28754734209341</v>
      </c>
      <c r="O797" s="6">
        <f t="shared" si="214"/>
        <v>3.3099999999999881</v>
      </c>
      <c r="P797" s="6">
        <f t="shared" si="215"/>
        <v>22.575094684186819</v>
      </c>
      <c r="Q797" s="6">
        <f t="shared" si="216"/>
        <v>-0.40628084929034486</v>
      </c>
      <c r="R797" s="9">
        <f t="shared" si="217"/>
        <v>0.64451556919457142</v>
      </c>
      <c r="S797" s="9">
        <f t="shared" si="218"/>
        <v>14.550000000000011</v>
      </c>
      <c r="T797">
        <f t="shared" si="219"/>
        <v>3.3099999999999881</v>
      </c>
      <c r="U797" s="9">
        <f t="shared" si="220"/>
        <v>0.14662175491642762</v>
      </c>
      <c r="V797" s="9">
        <f t="shared" si="221"/>
        <v>0.12801718178503788</v>
      </c>
      <c r="W797" s="9">
        <f t="shared" si="222"/>
        <v>1.4449999999999932</v>
      </c>
      <c r="X797">
        <f t="shared" si="223"/>
        <v>108.66499999999999</v>
      </c>
      <c r="Y797" s="9">
        <f t="shared" si="224"/>
        <v>9.6269806634402801</v>
      </c>
      <c r="Z797" s="10">
        <f t="shared" si="225"/>
        <v>0.61636839633452978</v>
      </c>
      <c r="AA797">
        <f t="shared" si="226"/>
        <v>17.86</v>
      </c>
    </row>
    <row r="798" spans="1:27">
      <c r="A798" s="1">
        <f t="shared" si="209"/>
        <v>17006003</v>
      </c>
      <c r="B798" s="1">
        <v>3</v>
      </c>
      <c r="C798" s="1">
        <v>6</v>
      </c>
      <c r="D798" s="2">
        <v>17</v>
      </c>
      <c r="E798" s="5">
        <v>143.47999999999999</v>
      </c>
      <c r="F798" s="5">
        <v>147.83000000000001</v>
      </c>
      <c r="G798" s="5">
        <v>13.96</v>
      </c>
      <c r="H798" s="5">
        <v>155.81</v>
      </c>
      <c r="I798" s="5">
        <v>138.30000000000001</v>
      </c>
      <c r="J798" s="5">
        <v>21.4</v>
      </c>
      <c r="K798" s="6">
        <f t="shared" si="210"/>
        <v>149.64499999999998</v>
      </c>
      <c r="L798" s="6">
        <f t="shared" si="211"/>
        <v>-12.330000000000013</v>
      </c>
      <c r="M798" s="6">
        <f t="shared" si="212"/>
        <v>143.065</v>
      </c>
      <c r="N798" s="5">
        <f t="shared" si="213"/>
        <v>12.775382577441663</v>
      </c>
      <c r="O798" s="6">
        <f t="shared" si="214"/>
        <v>9.5300000000000011</v>
      </c>
      <c r="P798" s="6">
        <f t="shared" si="215"/>
        <v>25.550765154883326</v>
      </c>
      <c r="Q798" s="6">
        <f t="shared" si="216"/>
        <v>-0.40297432026390456</v>
      </c>
      <c r="R798" s="9">
        <f t="shared" si="217"/>
        <v>0.85555167790433373</v>
      </c>
      <c r="S798" s="9">
        <f t="shared" si="218"/>
        <v>21.860000000000014</v>
      </c>
      <c r="T798">
        <f t="shared" si="219"/>
        <v>9.5300000000000011</v>
      </c>
      <c r="U798" s="9">
        <f t="shared" si="220"/>
        <v>0.37298295930596048</v>
      </c>
      <c r="V798" s="9">
        <f t="shared" si="221"/>
        <v>0.51505306867433664</v>
      </c>
      <c r="W798" s="9">
        <f t="shared" si="222"/>
        <v>6.5799999999999841</v>
      </c>
      <c r="X798">
        <f t="shared" si="223"/>
        <v>143.065</v>
      </c>
      <c r="Y798" s="9">
        <f t="shared" si="224"/>
        <v>11.198490466549261</v>
      </c>
      <c r="Z798" s="10">
        <f t="shared" si="225"/>
        <v>0.61646248872092779</v>
      </c>
      <c r="AA798">
        <f t="shared" si="226"/>
        <v>12.330000000000013</v>
      </c>
    </row>
    <row r="799" spans="1:27">
      <c r="A799" s="1">
        <f t="shared" si="209"/>
        <v>21006001</v>
      </c>
      <c r="B799" s="1">
        <v>1</v>
      </c>
      <c r="C799" s="1">
        <v>6</v>
      </c>
      <c r="D799" s="2">
        <v>21</v>
      </c>
      <c r="E799" s="5">
        <v>82.08</v>
      </c>
      <c r="F799" s="5">
        <v>107.44</v>
      </c>
      <c r="G799" s="5">
        <v>11.86</v>
      </c>
      <c r="H799" s="5">
        <v>75.599999999999994</v>
      </c>
      <c r="I799" s="5">
        <v>108.26</v>
      </c>
      <c r="J799" s="5">
        <v>14.25</v>
      </c>
      <c r="K799" s="6">
        <f t="shared" si="210"/>
        <v>78.84</v>
      </c>
      <c r="L799" s="6">
        <f t="shared" si="211"/>
        <v>6.480000000000004</v>
      </c>
      <c r="M799" s="6">
        <f t="shared" si="212"/>
        <v>107.85</v>
      </c>
      <c r="N799" s="5">
        <f t="shared" si="213"/>
        <v>9.2698718977125019</v>
      </c>
      <c r="O799" s="6">
        <f t="shared" si="214"/>
        <v>-0.82000000000000739</v>
      </c>
      <c r="P799" s="6">
        <f t="shared" si="215"/>
        <v>18.539743795425004</v>
      </c>
      <c r="Q799" s="6">
        <f t="shared" si="216"/>
        <v>-0.18155044438515891</v>
      </c>
      <c r="R799" s="9">
        <f t="shared" si="217"/>
        <v>0.39374869904089022</v>
      </c>
      <c r="S799" s="9">
        <f t="shared" si="218"/>
        <v>7.3000000000000114</v>
      </c>
      <c r="T799">
        <f t="shared" si="219"/>
        <v>0.82000000000000739</v>
      </c>
      <c r="U799" s="9">
        <f t="shared" si="220"/>
        <v>4.4229305919661968E-2</v>
      </c>
      <c r="V799" s="9">
        <f t="shared" si="221"/>
        <v>3.1294930847058091</v>
      </c>
      <c r="W799" s="9">
        <f t="shared" si="222"/>
        <v>29.009999999999991</v>
      </c>
      <c r="X799">
        <f t="shared" si="223"/>
        <v>107.85</v>
      </c>
      <c r="Y799" s="9">
        <f t="shared" si="224"/>
        <v>11.634464983989025</v>
      </c>
      <c r="Z799" s="10">
        <f t="shared" si="225"/>
        <v>0.61665711704317494</v>
      </c>
      <c r="AA799">
        <f t="shared" si="226"/>
        <v>6.480000000000004</v>
      </c>
    </row>
    <row r="800" spans="1:27">
      <c r="A800" s="3"/>
      <c r="E800" s="2"/>
      <c r="L800" s="1"/>
    </row>
    <row r="801" spans="1:22">
      <c r="A801" s="3"/>
      <c r="E801" s="2"/>
      <c r="L801" s="1"/>
      <c r="V801" t="s">
        <v>29</v>
      </c>
    </row>
    <row r="802" spans="1:22">
      <c r="A802" s="3" t="s">
        <v>54</v>
      </c>
      <c r="B802" s="3"/>
    </row>
    <row r="803" spans="1:22">
      <c r="A803" s="1" t="s">
        <v>12</v>
      </c>
      <c r="B803" s="4" t="s">
        <v>0</v>
      </c>
      <c r="C803" s="4" t="s">
        <v>1</v>
      </c>
      <c r="D803" s="4" t="s">
        <v>2</v>
      </c>
      <c r="E803" s="6" t="s">
        <v>3</v>
      </c>
      <c r="F803" s="6" t="s">
        <v>4</v>
      </c>
      <c r="G803" s="6" t="s">
        <v>5</v>
      </c>
    </row>
    <row r="805" spans="1:22">
      <c r="B805" s="1">
        <v>2</v>
      </c>
      <c r="C805" s="1">
        <v>0</v>
      </c>
      <c r="D805" s="2">
        <v>0</v>
      </c>
      <c r="E805" s="5">
        <v>79871.360000000001</v>
      </c>
      <c r="F805" s="5">
        <v>82318.73</v>
      </c>
      <c r="G805" s="5">
        <v>3534.77</v>
      </c>
    </row>
    <row r="806" spans="1:22">
      <c r="B806" s="1">
        <v>4</v>
      </c>
      <c r="C806" s="1">
        <v>0</v>
      </c>
      <c r="D806" s="2">
        <v>0</v>
      </c>
      <c r="E806" s="5">
        <v>15845.48</v>
      </c>
      <c r="F806" s="5">
        <v>19713.2</v>
      </c>
      <c r="G806" s="5">
        <v>1217.9100000000001</v>
      </c>
    </row>
    <row r="807" spans="1:22">
      <c r="B807" s="1">
        <v>6</v>
      </c>
      <c r="C807" s="1">
        <v>0</v>
      </c>
      <c r="D807" s="2">
        <v>0</v>
      </c>
      <c r="E807" s="5">
        <v>2991.83</v>
      </c>
      <c r="F807" s="5">
        <v>2860.58</v>
      </c>
      <c r="G807" s="5">
        <v>145.69999999999999</v>
      </c>
    </row>
    <row r="808" spans="1:22">
      <c r="B808" s="1">
        <v>1</v>
      </c>
      <c r="C808" s="1">
        <v>1</v>
      </c>
      <c r="D808" s="2">
        <v>0</v>
      </c>
      <c r="E808" s="5">
        <v>28631.69</v>
      </c>
      <c r="F808" s="5">
        <v>33007.660000000003</v>
      </c>
      <c r="G808" s="5">
        <v>863.67</v>
      </c>
    </row>
    <row r="809" spans="1:22">
      <c r="A809" s="1" t="s">
        <v>29</v>
      </c>
      <c r="B809" s="1">
        <v>2</v>
      </c>
      <c r="C809" s="1">
        <v>1</v>
      </c>
      <c r="D809" s="2">
        <v>0</v>
      </c>
      <c r="E809" s="5">
        <v>1882.74</v>
      </c>
      <c r="F809" s="5">
        <v>2398.2399999999998</v>
      </c>
      <c r="G809" s="5">
        <v>62.66</v>
      </c>
    </row>
    <row r="810" spans="1:22">
      <c r="B810" s="1">
        <v>3</v>
      </c>
      <c r="C810" s="1">
        <v>1</v>
      </c>
      <c r="D810" s="2">
        <v>0</v>
      </c>
      <c r="E810" s="5">
        <v>6295.48</v>
      </c>
      <c r="F810" s="5">
        <v>7735.05</v>
      </c>
      <c r="G810" s="5">
        <v>197.94</v>
      </c>
    </row>
    <row r="811" spans="1:22">
      <c r="B811" s="1">
        <v>4</v>
      </c>
      <c r="C811" s="1">
        <v>1</v>
      </c>
      <c r="D811" s="2">
        <v>0</v>
      </c>
      <c r="E811" s="5">
        <v>1369.62</v>
      </c>
      <c r="F811" s="5">
        <v>1583.94</v>
      </c>
      <c r="G811" s="5">
        <v>54.97</v>
      </c>
    </row>
    <row r="812" spans="1:22">
      <c r="B812" s="1">
        <v>5</v>
      </c>
      <c r="C812" s="1">
        <v>1</v>
      </c>
      <c r="D812" s="2">
        <v>0</v>
      </c>
      <c r="E812" s="5">
        <v>912.4</v>
      </c>
      <c r="F812" s="5">
        <v>885.01</v>
      </c>
      <c r="G812" s="5">
        <v>75.319999999999993</v>
      </c>
    </row>
    <row r="813" spans="1:22">
      <c r="B813" s="1">
        <v>6</v>
      </c>
      <c r="C813" s="1">
        <v>1</v>
      </c>
      <c r="D813" s="2">
        <v>0</v>
      </c>
      <c r="E813" s="5">
        <v>485.2</v>
      </c>
      <c r="F813" s="5">
        <v>461.56</v>
      </c>
      <c r="G813" s="5">
        <v>34.99</v>
      </c>
    </row>
    <row r="814" spans="1:22">
      <c r="B814" s="1">
        <v>0</v>
      </c>
      <c r="C814" s="1">
        <v>2</v>
      </c>
      <c r="D814" s="2">
        <v>0</v>
      </c>
      <c r="E814" s="5">
        <v>2513.5500000000002</v>
      </c>
      <c r="F814" s="5">
        <v>2782</v>
      </c>
      <c r="G814" s="5">
        <v>95.5</v>
      </c>
    </row>
    <row r="815" spans="1:22">
      <c r="B815" s="1">
        <v>1</v>
      </c>
      <c r="C815" s="1">
        <v>2</v>
      </c>
      <c r="D815" s="2">
        <v>0</v>
      </c>
      <c r="E815" s="5">
        <v>425.57</v>
      </c>
      <c r="F815" s="5">
        <v>444.93</v>
      </c>
      <c r="G815" s="5">
        <v>14.35</v>
      </c>
    </row>
    <row r="816" spans="1:22">
      <c r="B816" s="1">
        <v>2</v>
      </c>
      <c r="C816" s="1">
        <v>2</v>
      </c>
      <c r="D816" s="2">
        <v>0</v>
      </c>
      <c r="E816" s="5">
        <v>2023.74</v>
      </c>
      <c r="F816" s="5">
        <v>2160.86</v>
      </c>
      <c r="G816" s="5">
        <v>51.46</v>
      </c>
    </row>
    <row r="817" spans="2:7">
      <c r="B817" s="1">
        <v>3</v>
      </c>
      <c r="C817" s="1">
        <v>2</v>
      </c>
      <c r="D817" s="2">
        <v>0</v>
      </c>
      <c r="E817" s="5">
        <v>610.38</v>
      </c>
      <c r="F817" s="5">
        <v>700.66</v>
      </c>
      <c r="G817" s="5">
        <v>21.86</v>
      </c>
    </row>
    <row r="818" spans="2:7">
      <c r="B818" s="1">
        <v>4</v>
      </c>
      <c r="C818" s="1">
        <v>2</v>
      </c>
      <c r="D818" s="2">
        <v>0</v>
      </c>
      <c r="E818" s="5">
        <v>1033.75</v>
      </c>
      <c r="F818" s="5">
        <v>1068.6600000000001</v>
      </c>
      <c r="G818" s="5">
        <v>26.52</v>
      </c>
    </row>
    <row r="819" spans="2:7">
      <c r="B819" s="1">
        <v>5</v>
      </c>
      <c r="C819" s="1">
        <v>2</v>
      </c>
      <c r="D819" s="2">
        <v>0</v>
      </c>
      <c r="E819" s="5">
        <v>269.99</v>
      </c>
      <c r="F819" s="5">
        <v>260.63</v>
      </c>
      <c r="G819" s="5">
        <v>19.38</v>
      </c>
    </row>
    <row r="820" spans="2:7">
      <c r="B820" s="1">
        <v>6</v>
      </c>
      <c r="C820" s="1">
        <v>2</v>
      </c>
      <c r="D820" s="2">
        <v>0</v>
      </c>
      <c r="E820" s="5">
        <v>226.3</v>
      </c>
      <c r="F820" s="5">
        <v>239.98</v>
      </c>
      <c r="G820" s="5">
        <v>41.98</v>
      </c>
    </row>
    <row r="821" spans="2:7">
      <c r="B821" s="1">
        <v>1</v>
      </c>
      <c r="C821" s="1">
        <v>3</v>
      </c>
      <c r="D821" s="2">
        <v>0</v>
      </c>
      <c r="E821" s="5">
        <v>456.1</v>
      </c>
      <c r="F821" s="5">
        <v>474.24</v>
      </c>
      <c r="G821" s="5">
        <v>28.74</v>
      </c>
    </row>
    <row r="822" spans="2:7">
      <c r="B822" s="1">
        <v>2</v>
      </c>
      <c r="C822" s="1">
        <v>3</v>
      </c>
      <c r="D822" s="2">
        <v>0</v>
      </c>
      <c r="E822" s="5">
        <v>610.37</v>
      </c>
      <c r="F822" s="5">
        <v>662.11</v>
      </c>
      <c r="G822" s="5">
        <v>21.71</v>
      </c>
    </row>
    <row r="823" spans="2:7">
      <c r="B823" s="1">
        <v>3</v>
      </c>
      <c r="C823" s="1">
        <v>3</v>
      </c>
      <c r="D823" s="2">
        <v>0</v>
      </c>
      <c r="E823" s="5">
        <v>175.78</v>
      </c>
      <c r="F823" s="5">
        <v>174.91</v>
      </c>
      <c r="G823" s="5">
        <v>9.3000000000000007</v>
      </c>
    </row>
    <row r="824" spans="2:7">
      <c r="B824" s="1">
        <v>4</v>
      </c>
      <c r="C824" s="1">
        <v>3</v>
      </c>
      <c r="D824" s="2">
        <v>0</v>
      </c>
      <c r="E824" s="5">
        <v>665.75</v>
      </c>
      <c r="F824" s="5">
        <v>654.1</v>
      </c>
      <c r="G824" s="5">
        <v>52.52</v>
      </c>
    </row>
    <row r="825" spans="2:7">
      <c r="B825" s="1">
        <v>5</v>
      </c>
      <c r="C825" s="1">
        <v>3</v>
      </c>
      <c r="D825" s="2">
        <v>0</v>
      </c>
      <c r="E825" s="5">
        <v>12.87</v>
      </c>
      <c r="F825" s="5">
        <v>16.440000000000001</v>
      </c>
      <c r="G825" s="5">
        <v>6.52</v>
      </c>
    </row>
    <row r="826" spans="2:7">
      <c r="B826" s="1">
        <v>6</v>
      </c>
      <c r="C826" s="1">
        <v>3</v>
      </c>
      <c r="D826" s="2">
        <v>0</v>
      </c>
      <c r="E826" s="5">
        <v>377.73</v>
      </c>
      <c r="F826" s="5">
        <v>402.05</v>
      </c>
      <c r="G826" s="5">
        <v>63.8</v>
      </c>
    </row>
    <row r="827" spans="2:7">
      <c r="B827" s="1">
        <v>0</v>
      </c>
      <c r="C827" s="1">
        <v>4</v>
      </c>
      <c r="D827" s="2">
        <v>0</v>
      </c>
      <c r="E827" s="5">
        <v>4825.59</v>
      </c>
      <c r="F827" s="5">
        <v>4818.9399999999996</v>
      </c>
      <c r="G827" s="5">
        <v>214.85</v>
      </c>
    </row>
    <row r="828" spans="2:7">
      <c r="B828" s="1">
        <v>1</v>
      </c>
      <c r="C828" s="1">
        <v>4</v>
      </c>
      <c r="D828" s="2">
        <v>0</v>
      </c>
      <c r="E828" s="5">
        <v>6.77</v>
      </c>
      <c r="F828" s="5">
        <v>11.08</v>
      </c>
      <c r="G828" s="5">
        <v>4.22</v>
      </c>
    </row>
    <row r="829" spans="2:7">
      <c r="B829" s="1">
        <v>2</v>
      </c>
      <c r="C829" s="1">
        <v>4</v>
      </c>
      <c r="D829" s="2">
        <v>0</v>
      </c>
      <c r="E829" s="5">
        <v>3721.1</v>
      </c>
      <c r="F829" s="5">
        <v>3735.98</v>
      </c>
      <c r="G829" s="5">
        <v>104.22</v>
      </c>
    </row>
    <row r="830" spans="2:7">
      <c r="B830" s="1">
        <v>3</v>
      </c>
      <c r="C830" s="1">
        <v>4</v>
      </c>
      <c r="D830" s="2">
        <v>0</v>
      </c>
      <c r="E830" s="5">
        <v>2.15</v>
      </c>
      <c r="F830" s="5">
        <v>5.28</v>
      </c>
      <c r="G830" s="5">
        <v>4.42</v>
      </c>
    </row>
    <row r="831" spans="2:7">
      <c r="B831" s="1">
        <v>4</v>
      </c>
      <c r="C831" s="1">
        <v>4</v>
      </c>
      <c r="D831" s="2">
        <v>0</v>
      </c>
      <c r="E831" s="5">
        <v>1517.73</v>
      </c>
      <c r="F831" s="5">
        <v>1483.64</v>
      </c>
      <c r="G831" s="5">
        <v>53.71</v>
      </c>
    </row>
    <row r="832" spans="2:7">
      <c r="B832" s="1">
        <v>5</v>
      </c>
      <c r="C832" s="1">
        <v>4</v>
      </c>
      <c r="D832" s="2">
        <v>0</v>
      </c>
      <c r="E832" s="5">
        <v>0.52</v>
      </c>
      <c r="F832" s="5">
        <v>0.75</v>
      </c>
      <c r="G832" s="5">
        <v>5.39</v>
      </c>
    </row>
    <row r="833" spans="2:7">
      <c r="B833" s="1">
        <v>6</v>
      </c>
      <c r="C833" s="1">
        <v>4</v>
      </c>
      <c r="D833" s="2">
        <v>0</v>
      </c>
      <c r="E833" s="5">
        <v>368.62</v>
      </c>
      <c r="F833" s="5">
        <v>325.73</v>
      </c>
      <c r="G833" s="5">
        <v>61.74</v>
      </c>
    </row>
    <row r="834" spans="2:7">
      <c r="B834" s="1">
        <v>1</v>
      </c>
      <c r="C834" s="1">
        <v>5</v>
      </c>
      <c r="D834" s="2">
        <v>0</v>
      </c>
      <c r="E834" s="5">
        <v>999.01</v>
      </c>
      <c r="F834" s="5">
        <v>948.85</v>
      </c>
      <c r="G834" s="5">
        <v>31.65</v>
      </c>
    </row>
    <row r="835" spans="2:7">
      <c r="B835" s="1">
        <v>2</v>
      </c>
      <c r="C835" s="1">
        <v>5</v>
      </c>
      <c r="D835" s="2">
        <v>0</v>
      </c>
      <c r="E835" s="5">
        <v>1.75</v>
      </c>
      <c r="F835" s="5">
        <v>3.29</v>
      </c>
      <c r="G835" s="5">
        <v>4.53</v>
      </c>
    </row>
    <row r="836" spans="2:7">
      <c r="B836" s="1">
        <v>3</v>
      </c>
      <c r="C836" s="1">
        <v>5</v>
      </c>
      <c r="D836" s="2">
        <v>0</v>
      </c>
      <c r="E836" s="5">
        <v>473.67</v>
      </c>
      <c r="F836" s="5">
        <v>449.33</v>
      </c>
      <c r="G836" s="5">
        <v>23.41</v>
      </c>
    </row>
    <row r="837" spans="2:7">
      <c r="B837" s="1">
        <v>4</v>
      </c>
      <c r="C837" s="1">
        <v>5</v>
      </c>
      <c r="D837" s="2">
        <v>0</v>
      </c>
      <c r="E837" s="5">
        <v>2.12</v>
      </c>
      <c r="F837" s="5">
        <v>6.32</v>
      </c>
      <c r="G837" s="5">
        <v>4.67</v>
      </c>
    </row>
    <row r="838" spans="2:7">
      <c r="B838" s="1">
        <v>5</v>
      </c>
      <c r="C838" s="1">
        <v>5</v>
      </c>
      <c r="D838" s="2">
        <v>0</v>
      </c>
      <c r="E838" s="5">
        <v>98.49</v>
      </c>
      <c r="F838" s="5">
        <v>111.28</v>
      </c>
      <c r="G838" s="5">
        <v>12.26</v>
      </c>
    </row>
    <row r="839" spans="2:7">
      <c r="B839" s="1">
        <v>0</v>
      </c>
      <c r="C839" s="1">
        <v>6</v>
      </c>
      <c r="D839" s="2">
        <v>0</v>
      </c>
      <c r="E839" s="5">
        <v>4936.96</v>
      </c>
      <c r="F839" s="5">
        <v>4812.3500000000004</v>
      </c>
      <c r="G839" s="5">
        <v>218.97</v>
      </c>
    </row>
    <row r="840" spans="2:7">
      <c r="B840" s="1">
        <v>1</v>
      </c>
      <c r="C840" s="1">
        <v>6</v>
      </c>
      <c r="D840" s="2">
        <v>0</v>
      </c>
      <c r="E840" s="5">
        <v>3.89</v>
      </c>
      <c r="F840" s="5">
        <v>5.73</v>
      </c>
      <c r="G840" s="5">
        <v>4.7300000000000004</v>
      </c>
    </row>
    <row r="841" spans="2:7">
      <c r="B841" s="1">
        <v>2</v>
      </c>
      <c r="C841" s="1">
        <v>6</v>
      </c>
      <c r="D841" s="2">
        <v>0</v>
      </c>
      <c r="E841" s="5">
        <v>3687.86</v>
      </c>
      <c r="F841" s="5">
        <v>3593.13</v>
      </c>
      <c r="G841" s="5">
        <v>105.01</v>
      </c>
    </row>
    <row r="842" spans="2:7">
      <c r="B842" s="1">
        <v>3</v>
      </c>
      <c r="C842" s="1">
        <v>6</v>
      </c>
      <c r="D842" s="2">
        <v>0</v>
      </c>
      <c r="E842" s="5">
        <v>29.59</v>
      </c>
      <c r="F842" s="5">
        <v>35.6</v>
      </c>
      <c r="G842" s="5">
        <v>6.33</v>
      </c>
    </row>
    <row r="843" spans="2:7">
      <c r="B843" s="1">
        <v>4</v>
      </c>
      <c r="C843" s="1">
        <v>6</v>
      </c>
      <c r="D843" s="2">
        <v>0</v>
      </c>
      <c r="E843" s="5">
        <v>1617.48</v>
      </c>
      <c r="F843" s="5">
        <v>1594.79</v>
      </c>
      <c r="G843" s="5">
        <v>44.7</v>
      </c>
    </row>
    <row r="844" spans="2:7">
      <c r="B844" s="1">
        <v>1</v>
      </c>
      <c r="C844" s="1">
        <v>7</v>
      </c>
      <c r="D844" s="2">
        <v>0</v>
      </c>
      <c r="E844" s="5">
        <v>134.31</v>
      </c>
      <c r="F844" s="5">
        <v>131.12</v>
      </c>
      <c r="G844" s="5">
        <v>12.77</v>
      </c>
    </row>
    <row r="845" spans="2:7">
      <c r="B845" s="1">
        <v>2</v>
      </c>
      <c r="C845" s="1">
        <v>7</v>
      </c>
      <c r="D845" s="2">
        <v>0</v>
      </c>
      <c r="E845" s="5">
        <v>194.88</v>
      </c>
      <c r="F845" s="5">
        <v>207.34</v>
      </c>
      <c r="G845" s="5">
        <v>17.14</v>
      </c>
    </row>
    <row r="846" spans="2:7">
      <c r="B846" s="1">
        <v>3</v>
      </c>
      <c r="C846" s="1">
        <v>7</v>
      </c>
      <c r="D846" s="2">
        <v>0</v>
      </c>
      <c r="E846" s="5">
        <v>45.04</v>
      </c>
      <c r="F846" s="5">
        <v>51.09</v>
      </c>
      <c r="G846" s="5">
        <v>7.93</v>
      </c>
    </row>
    <row r="847" spans="2:7">
      <c r="B847" s="1">
        <v>0</v>
      </c>
      <c r="C847" s="1">
        <v>8</v>
      </c>
      <c r="D847" s="2">
        <v>0</v>
      </c>
      <c r="E847" s="5">
        <v>0.51</v>
      </c>
      <c r="F847" s="5">
        <v>1.65</v>
      </c>
      <c r="G847" s="5">
        <v>10.7</v>
      </c>
    </row>
    <row r="848" spans="2:7">
      <c r="B848" s="1">
        <v>1</v>
      </c>
      <c r="C848" s="1">
        <v>8</v>
      </c>
      <c r="D848" s="2">
        <v>0</v>
      </c>
      <c r="E848" s="5">
        <v>21.25</v>
      </c>
      <c r="F848" s="5">
        <v>25.93</v>
      </c>
      <c r="G848" s="5">
        <v>9.9</v>
      </c>
    </row>
    <row r="849" spans="2:7">
      <c r="B849" s="1">
        <v>2</v>
      </c>
      <c r="C849" s="1">
        <v>8</v>
      </c>
      <c r="D849" s="2">
        <v>0</v>
      </c>
      <c r="E849" s="5">
        <v>1.5</v>
      </c>
      <c r="F849" s="5">
        <v>2.9</v>
      </c>
      <c r="G849" s="5">
        <v>7</v>
      </c>
    </row>
    <row r="850" spans="2:7">
      <c r="B850" s="1">
        <v>1</v>
      </c>
      <c r="C850" s="1">
        <v>0</v>
      </c>
      <c r="D850" s="2">
        <v>1</v>
      </c>
      <c r="E850" s="5">
        <v>44.06</v>
      </c>
      <c r="F850" s="5">
        <v>60.2</v>
      </c>
      <c r="G850" s="5">
        <v>7.41</v>
      </c>
    </row>
    <row r="851" spans="2:7">
      <c r="B851" s="1">
        <v>2</v>
      </c>
      <c r="C851" s="1">
        <v>0</v>
      </c>
      <c r="D851" s="2">
        <v>1</v>
      </c>
      <c r="E851" s="5">
        <v>1792</v>
      </c>
      <c r="F851" s="5">
        <v>2190.91</v>
      </c>
      <c r="G851" s="5">
        <v>95.94</v>
      </c>
    </row>
    <row r="852" spans="2:7">
      <c r="B852" s="1">
        <v>3</v>
      </c>
      <c r="C852" s="1">
        <v>0</v>
      </c>
      <c r="D852" s="2">
        <v>1</v>
      </c>
      <c r="E852" s="5">
        <v>8.3699999999999992</v>
      </c>
      <c r="F852" s="5">
        <v>13.5</v>
      </c>
      <c r="G852" s="5">
        <v>3.39</v>
      </c>
    </row>
    <row r="853" spans="2:7">
      <c r="B853" s="1">
        <v>4</v>
      </c>
      <c r="C853" s="1">
        <v>0</v>
      </c>
      <c r="D853" s="2">
        <v>1</v>
      </c>
      <c r="E853" s="5">
        <v>1966.75</v>
      </c>
      <c r="F853" s="5">
        <v>2287.63</v>
      </c>
      <c r="G853" s="5">
        <v>123.33</v>
      </c>
    </row>
    <row r="854" spans="2:7">
      <c r="B854" s="1">
        <v>5</v>
      </c>
      <c r="C854" s="1">
        <v>0</v>
      </c>
      <c r="D854" s="2">
        <v>1</v>
      </c>
      <c r="E854" s="5">
        <v>0.85</v>
      </c>
      <c r="F854" s="5">
        <v>0</v>
      </c>
      <c r="G854" s="5">
        <v>5.24</v>
      </c>
    </row>
    <row r="855" spans="2:7">
      <c r="B855" s="1">
        <v>6</v>
      </c>
      <c r="C855" s="1">
        <v>0</v>
      </c>
      <c r="D855" s="2">
        <v>1</v>
      </c>
      <c r="E855" s="5">
        <v>1196.98</v>
      </c>
      <c r="F855" s="5">
        <v>1106.47</v>
      </c>
      <c r="G855" s="5">
        <v>46.57</v>
      </c>
    </row>
    <row r="856" spans="2:7">
      <c r="B856" s="1">
        <v>7</v>
      </c>
      <c r="C856" s="1">
        <v>0</v>
      </c>
      <c r="D856" s="2">
        <v>1</v>
      </c>
      <c r="E856" s="5">
        <v>4.5599999999999996</v>
      </c>
      <c r="F856" s="5">
        <v>11.62</v>
      </c>
      <c r="G856" s="5">
        <v>7.84</v>
      </c>
    </row>
    <row r="857" spans="2:7">
      <c r="B857" s="1">
        <v>2</v>
      </c>
      <c r="C857" s="1">
        <v>0</v>
      </c>
      <c r="D857" s="2">
        <v>2</v>
      </c>
      <c r="E857" s="5">
        <v>24730.93</v>
      </c>
      <c r="F857" s="5">
        <v>31995.64</v>
      </c>
      <c r="G857" s="5">
        <v>1459.51</v>
      </c>
    </row>
    <row r="858" spans="2:7">
      <c r="B858" s="1">
        <v>3</v>
      </c>
      <c r="C858" s="1">
        <v>0</v>
      </c>
      <c r="D858" s="2">
        <v>2</v>
      </c>
      <c r="E858" s="5">
        <v>56.73</v>
      </c>
      <c r="F858" s="5">
        <v>122.31</v>
      </c>
      <c r="G858" s="5">
        <v>6.66</v>
      </c>
    </row>
    <row r="859" spans="2:7">
      <c r="B859" s="1">
        <v>4</v>
      </c>
      <c r="C859" s="1">
        <v>0</v>
      </c>
      <c r="D859" s="2">
        <v>2</v>
      </c>
      <c r="E859" s="5">
        <v>9230.33</v>
      </c>
      <c r="F859" s="5">
        <v>11210.03</v>
      </c>
      <c r="G859" s="5">
        <v>286.52999999999997</v>
      </c>
    </row>
    <row r="860" spans="2:7">
      <c r="B860" s="1">
        <v>5</v>
      </c>
      <c r="C860" s="1">
        <v>0</v>
      </c>
      <c r="D860" s="2">
        <v>2</v>
      </c>
      <c r="E860" s="5">
        <v>67.23</v>
      </c>
      <c r="F860" s="5">
        <v>70.430000000000007</v>
      </c>
      <c r="G860" s="5">
        <v>7.57</v>
      </c>
    </row>
    <row r="861" spans="2:7">
      <c r="B861" s="1">
        <v>6</v>
      </c>
      <c r="C861" s="1">
        <v>0</v>
      </c>
      <c r="D861" s="2">
        <v>2</v>
      </c>
      <c r="E861" s="5">
        <v>2674.2</v>
      </c>
      <c r="F861" s="5">
        <v>2647.81</v>
      </c>
      <c r="G861" s="5">
        <v>96.04</v>
      </c>
    </row>
    <row r="862" spans="2:7">
      <c r="B862" s="1">
        <v>7</v>
      </c>
      <c r="C862" s="1">
        <v>0</v>
      </c>
      <c r="D862" s="2">
        <v>2</v>
      </c>
      <c r="E862" s="5">
        <v>72.41</v>
      </c>
      <c r="F862" s="5">
        <v>85.3</v>
      </c>
      <c r="G862" s="5">
        <v>12.22</v>
      </c>
    </row>
    <row r="863" spans="2:7">
      <c r="B863" s="1">
        <v>1</v>
      </c>
      <c r="C863" s="1">
        <v>0</v>
      </c>
      <c r="D863" s="2">
        <v>3</v>
      </c>
      <c r="E863" s="5">
        <v>2.0499999999999998</v>
      </c>
      <c r="F863" s="5">
        <v>4.12</v>
      </c>
      <c r="G863" s="5">
        <v>2.4700000000000002</v>
      </c>
    </row>
    <row r="864" spans="2:7">
      <c r="B864" s="1">
        <v>2</v>
      </c>
      <c r="C864" s="1">
        <v>0</v>
      </c>
      <c r="D864" s="2">
        <v>3</v>
      </c>
      <c r="E864" s="5">
        <v>660.6</v>
      </c>
      <c r="F864" s="5">
        <v>727.75</v>
      </c>
      <c r="G864" s="5">
        <v>86.43</v>
      </c>
    </row>
    <row r="865" spans="2:7">
      <c r="B865" s="1">
        <v>3</v>
      </c>
      <c r="C865" s="1">
        <v>0</v>
      </c>
      <c r="D865" s="2">
        <v>3</v>
      </c>
      <c r="E865" s="5">
        <v>0.95</v>
      </c>
      <c r="F865" s="5">
        <v>1.56</v>
      </c>
      <c r="G865" s="5">
        <v>2.4700000000000002</v>
      </c>
    </row>
    <row r="866" spans="2:7">
      <c r="B866" s="1">
        <v>4</v>
      </c>
      <c r="C866" s="1">
        <v>0</v>
      </c>
      <c r="D866" s="2">
        <v>3</v>
      </c>
      <c r="E866" s="5">
        <v>1128.8800000000001</v>
      </c>
      <c r="F866" s="5">
        <v>1226.75</v>
      </c>
      <c r="G866" s="5">
        <v>46.1</v>
      </c>
    </row>
    <row r="867" spans="2:7">
      <c r="B867" s="1">
        <v>5</v>
      </c>
      <c r="C867" s="1">
        <v>0</v>
      </c>
      <c r="D867" s="2">
        <v>3</v>
      </c>
      <c r="E867" s="5">
        <v>10.36</v>
      </c>
      <c r="F867" s="5">
        <v>19.149999999999999</v>
      </c>
      <c r="G867" s="5">
        <v>6.07</v>
      </c>
    </row>
    <row r="868" spans="2:7">
      <c r="B868" s="1">
        <v>6</v>
      </c>
      <c r="C868" s="1">
        <v>0</v>
      </c>
      <c r="D868" s="2">
        <v>3</v>
      </c>
      <c r="E868" s="5">
        <v>871.66</v>
      </c>
      <c r="F868" s="5">
        <v>836.8</v>
      </c>
      <c r="G868" s="5">
        <v>37.82</v>
      </c>
    </row>
    <row r="869" spans="2:7">
      <c r="B869" s="1">
        <v>7</v>
      </c>
      <c r="C869" s="1">
        <v>0</v>
      </c>
      <c r="D869" s="2">
        <v>3</v>
      </c>
      <c r="E869" s="5">
        <v>14.49</v>
      </c>
      <c r="F869" s="5">
        <v>19.62</v>
      </c>
      <c r="G869" s="5">
        <v>9.8800000000000008</v>
      </c>
    </row>
    <row r="870" spans="2:7">
      <c r="B870" s="1">
        <v>0</v>
      </c>
      <c r="C870" s="1">
        <v>0</v>
      </c>
      <c r="D870" s="2">
        <v>4</v>
      </c>
      <c r="E870" s="5">
        <v>10596.89</v>
      </c>
      <c r="F870" s="5">
        <v>9832.89</v>
      </c>
      <c r="G870" s="5">
        <v>547.01</v>
      </c>
    </row>
    <row r="871" spans="2:7">
      <c r="B871" s="1">
        <v>1</v>
      </c>
      <c r="C871" s="1">
        <v>0</v>
      </c>
      <c r="D871" s="2">
        <v>4</v>
      </c>
      <c r="E871" s="5">
        <v>4033.3</v>
      </c>
      <c r="F871" s="5">
        <v>4560.29</v>
      </c>
      <c r="G871" s="5">
        <v>119.52</v>
      </c>
    </row>
    <row r="872" spans="2:7">
      <c r="B872" s="1">
        <v>2</v>
      </c>
      <c r="C872" s="1">
        <v>0</v>
      </c>
      <c r="D872" s="2">
        <v>4</v>
      </c>
      <c r="E872" s="5">
        <v>8976.94</v>
      </c>
      <c r="F872" s="5">
        <v>9760.8799999999992</v>
      </c>
      <c r="G872" s="5">
        <v>725.64</v>
      </c>
    </row>
    <row r="873" spans="2:7">
      <c r="B873" s="1">
        <v>3</v>
      </c>
      <c r="C873" s="1">
        <v>0</v>
      </c>
      <c r="D873" s="2">
        <v>4</v>
      </c>
      <c r="E873" s="5">
        <v>606.25</v>
      </c>
      <c r="F873" s="5">
        <v>617.20000000000005</v>
      </c>
      <c r="G873" s="5">
        <v>60.09</v>
      </c>
    </row>
    <row r="874" spans="2:7">
      <c r="B874" s="1">
        <v>4</v>
      </c>
      <c r="C874" s="1">
        <v>0</v>
      </c>
      <c r="D874" s="2">
        <v>4</v>
      </c>
      <c r="E874" s="5">
        <v>3703.39</v>
      </c>
      <c r="F874" s="5">
        <v>4002.73</v>
      </c>
      <c r="G874" s="5">
        <v>132.58000000000001</v>
      </c>
    </row>
    <row r="875" spans="2:7">
      <c r="B875" s="1">
        <v>5</v>
      </c>
      <c r="C875" s="1">
        <v>0</v>
      </c>
      <c r="D875" s="2">
        <v>4</v>
      </c>
      <c r="E875" s="5">
        <v>154.66</v>
      </c>
      <c r="F875" s="5">
        <v>177.53</v>
      </c>
      <c r="G875" s="5">
        <v>17.7</v>
      </c>
    </row>
    <row r="876" spans="2:7">
      <c r="B876" s="1">
        <v>6</v>
      </c>
      <c r="C876" s="1">
        <v>0</v>
      </c>
      <c r="D876" s="2">
        <v>4</v>
      </c>
      <c r="E876" s="5">
        <v>1133.18</v>
      </c>
      <c r="F876" s="5">
        <v>1144.51</v>
      </c>
      <c r="G876" s="5">
        <v>88.08</v>
      </c>
    </row>
    <row r="877" spans="2:7">
      <c r="B877" s="1">
        <v>1</v>
      </c>
      <c r="C877" s="1">
        <v>0</v>
      </c>
      <c r="D877" s="2">
        <v>5</v>
      </c>
      <c r="E877" s="5">
        <v>0.52</v>
      </c>
      <c r="F877" s="5">
        <v>3.58</v>
      </c>
      <c r="G877" s="5">
        <v>1.87</v>
      </c>
    </row>
    <row r="878" spans="2:7">
      <c r="B878" s="1">
        <v>2</v>
      </c>
      <c r="C878" s="1">
        <v>0</v>
      </c>
      <c r="D878" s="2">
        <v>5</v>
      </c>
      <c r="E878" s="5">
        <v>220.22</v>
      </c>
      <c r="F878" s="5">
        <v>218.23</v>
      </c>
      <c r="G878" s="5">
        <v>13.58</v>
      </c>
    </row>
    <row r="879" spans="2:7">
      <c r="B879" s="1">
        <v>3</v>
      </c>
      <c r="C879" s="1">
        <v>0</v>
      </c>
      <c r="D879" s="2">
        <v>5</v>
      </c>
      <c r="E879" s="5">
        <v>1.02</v>
      </c>
      <c r="F879" s="5">
        <v>7.82</v>
      </c>
      <c r="G879" s="5">
        <v>5.35</v>
      </c>
    </row>
    <row r="880" spans="2:7">
      <c r="B880" s="1">
        <v>4</v>
      </c>
      <c r="C880" s="1">
        <v>0</v>
      </c>
      <c r="D880" s="2">
        <v>5</v>
      </c>
      <c r="E880" s="5">
        <v>480.56</v>
      </c>
      <c r="F880" s="5">
        <v>463.95</v>
      </c>
      <c r="G880" s="5">
        <v>22.12</v>
      </c>
    </row>
    <row r="881" spans="2:7">
      <c r="B881" s="1">
        <v>5</v>
      </c>
      <c r="C881" s="1">
        <v>0</v>
      </c>
      <c r="D881" s="2">
        <v>5</v>
      </c>
      <c r="E881" s="5">
        <v>1.1299999999999999</v>
      </c>
      <c r="F881" s="5">
        <v>5.35</v>
      </c>
      <c r="G881" s="5">
        <v>6.4</v>
      </c>
    </row>
    <row r="882" spans="2:7">
      <c r="B882" s="1">
        <v>6</v>
      </c>
      <c r="C882" s="1">
        <v>0</v>
      </c>
      <c r="D882" s="2">
        <v>5</v>
      </c>
      <c r="E882" s="5">
        <v>395.72</v>
      </c>
      <c r="F882" s="5">
        <v>367.71</v>
      </c>
      <c r="G882" s="5">
        <v>22.1</v>
      </c>
    </row>
    <row r="883" spans="2:7">
      <c r="B883" s="1">
        <v>0</v>
      </c>
      <c r="C883" s="1">
        <v>0</v>
      </c>
      <c r="D883" s="2">
        <v>6</v>
      </c>
      <c r="E883" s="5">
        <v>2064.9699999999998</v>
      </c>
      <c r="F883" s="5">
        <v>1978.67</v>
      </c>
      <c r="G883" s="5">
        <v>65.12</v>
      </c>
    </row>
    <row r="884" spans="2:7">
      <c r="B884" s="1">
        <v>1</v>
      </c>
      <c r="C884" s="1">
        <v>0</v>
      </c>
      <c r="D884" s="2">
        <v>6</v>
      </c>
      <c r="E884" s="5">
        <v>10.55</v>
      </c>
      <c r="F884" s="5">
        <v>31.24</v>
      </c>
      <c r="G884" s="5">
        <v>4.74</v>
      </c>
    </row>
    <row r="885" spans="2:7">
      <c r="B885" s="1">
        <v>2</v>
      </c>
      <c r="C885" s="1">
        <v>0</v>
      </c>
      <c r="D885" s="2">
        <v>6</v>
      </c>
      <c r="E885" s="5">
        <v>2337.5</v>
      </c>
      <c r="F885" s="5">
        <v>2367.39</v>
      </c>
      <c r="G885" s="5">
        <v>79.44</v>
      </c>
    </row>
    <row r="886" spans="2:7">
      <c r="B886" s="1">
        <v>3</v>
      </c>
      <c r="C886" s="1">
        <v>0</v>
      </c>
      <c r="D886" s="2">
        <v>6</v>
      </c>
      <c r="E886" s="5">
        <v>22.45</v>
      </c>
      <c r="F886" s="5">
        <v>31.71</v>
      </c>
      <c r="G886" s="5">
        <v>6.09</v>
      </c>
    </row>
    <row r="887" spans="2:7">
      <c r="B887" s="1">
        <v>4</v>
      </c>
      <c r="C887" s="1">
        <v>0</v>
      </c>
      <c r="D887" s="2">
        <v>6</v>
      </c>
      <c r="E887" s="5">
        <v>1114.75</v>
      </c>
      <c r="F887" s="5">
        <v>1135.43</v>
      </c>
      <c r="G887" s="5">
        <v>82.32</v>
      </c>
    </row>
    <row r="888" spans="2:7">
      <c r="B888" s="1">
        <v>5</v>
      </c>
      <c r="C888" s="1">
        <v>0</v>
      </c>
      <c r="D888" s="2">
        <v>6</v>
      </c>
      <c r="E888" s="5">
        <v>12.88</v>
      </c>
      <c r="F888" s="5">
        <v>24.27</v>
      </c>
      <c r="G888" s="5">
        <v>7.84</v>
      </c>
    </row>
    <row r="889" spans="2:7">
      <c r="B889" s="1">
        <v>6</v>
      </c>
      <c r="C889" s="1">
        <v>0</v>
      </c>
      <c r="D889" s="2">
        <v>6</v>
      </c>
      <c r="E889" s="5">
        <v>335.28</v>
      </c>
      <c r="F889" s="5">
        <v>325.73</v>
      </c>
      <c r="G889" s="5">
        <v>20.350000000000001</v>
      </c>
    </row>
    <row r="890" spans="2:7">
      <c r="B890" s="1">
        <v>1</v>
      </c>
      <c r="C890" s="1">
        <v>0</v>
      </c>
      <c r="D890" s="2">
        <v>7</v>
      </c>
      <c r="E890" s="5">
        <v>6.19</v>
      </c>
      <c r="F890" s="5">
        <v>11.98</v>
      </c>
      <c r="G890" s="5">
        <v>2.2999999999999998</v>
      </c>
    </row>
    <row r="891" spans="2:7">
      <c r="B891" s="1">
        <v>2</v>
      </c>
      <c r="C891" s="1">
        <v>0</v>
      </c>
      <c r="D891" s="2">
        <v>7</v>
      </c>
      <c r="E891" s="5">
        <v>128.27000000000001</v>
      </c>
      <c r="F891" s="5">
        <v>138.75</v>
      </c>
      <c r="G891" s="5">
        <v>9.1</v>
      </c>
    </row>
    <row r="892" spans="2:7">
      <c r="B892" s="1">
        <v>3</v>
      </c>
      <c r="C892" s="1">
        <v>0</v>
      </c>
      <c r="D892" s="2">
        <v>7</v>
      </c>
      <c r="E892" s="5">
        <v>0.69</v>
      </c>
      <c r="F892" s="5">
        <v>1.98</v>
      </c>
      <c r="G892" s="5">
        <v>4.34</v>
      </c>
    </row>
    <row r="893" spans="2:7">
      <c r="B893" s="1">
        <v>4</v>
      </c>
      <c r="C893" s="1">
        <v>0</v>
      </c>
      <c r="D893" s="2">
        <v>7</v>
      </c>
      <c r="E893" s="5">
        <v>198.35</v>
      </c>
      <c r="F893" s="5">
        <v>159.80000000000001</v>
      </c>
      <c r="G893" s="5">
        <v>23.05</v>
      </c>
    </row>
    <row r="894" spans="2:7">
      <c r="B894" s="1">
        <v>5</v>
      </c>
      <c r="C894" s="1">
        <v>0</v>
      </c>
      <c r="D894" s="2">
        <v>7</v>
      </c>
      <c r="E894" s="5">
        <v>6</v>
      </c>
      <c r="F894" s="5">
        <v>3.69</v>
      </c>
      <c r="G894" s="5">
        <v>6.67</v>
      </c>
    </row>
    <row r="895" spans="2:7">
      <c r="B895" s="1">
        <v>6</v>
      </c>
      <c r="C895" s="1">
        <v>0</v>
      </c>
      <c r="D895" s="2">
        <v>7</v>
      </c>
      <c r="E895" s="5">
        <v>79.81</v>
      </c>
      <c r="F895" s="5">
        <v>67.5</v>
      </c>
      <c r="G895" s="5">
        <v>14.82</v>
      </c>
    </row>
    <row r="896" spans="2:7">
      <c r="B896" s="1">
        <v>0</v>
      </c>
      <c r="C896" s="1">
        <v>0</v>
      </c>
      <c r="D896" s="2">
        <v>8</v>
      </c>
      <c r="E896" s="5">
        <v>948.28</v>
      </c>
      <c r="F896" s="5">
        <v>861.92</v>
      </c>
      <c r="G896" s="5">
        <v>31.42</v>
      </c>
    </row>
    <row r="897" spans="2:7">
      <c r="B897" s="1">
        <v>1</v>
      </c>
      <c r="C897" s="1">
        <v>0</v>
      </c>
      <c r="D897" s="2">
        <v>8</v>
      </c>
      <c r="E897" s="5">
        <v>12.22</v>
      </c>
      <c r="F897" s="5">
        <v>13.73</v>
      </c>
      <c r="G897" s="5">
        <v>2.38</v>
      </c>
    </row>
    <row r="898" spans="2:7">
      <c r="B898" s="1">
        <v>2</v>
      </c>
      <c r="C898" s="1">
        <v>0</v>
      </c>
      <c r="D898" s="2">
        <v>8</v>
      </c>
      <c r="E898" s="5">
        <v>523.61</v>
      </c>
      <c r="F898" s="5">
        <v>459.34</v>
      </c>
      <c r="G898" s="5">
        <v>20.02</v>
      </c>
    </row>
    <row r="899" spans="2:7">
      <c r="B899" s="1">
        <v>3</v>
      </c>
      <c r="C899" s="1">
        <v>0</v>
      </c>
      <c r="D899" s="2">
        <v>8</v>
      </c>
      <c r="E899" s="5">
        <v>252.52</v>
      </c>
      <c r="F899" s="5">
        <v>232.01</v>
      </c>
      <c r="G899" s="5">
        <v>13.6</v>
      </c>
    </row>
    <row r="900" spans="2:7">
      <c r="B900" s="1">
        <v>4</v>
      </c>
      <c r="C900" s="1">
        <v>0</v>
      </c>
      <c r="D900" s="2">
        <v>8</v>
      </c>
      <c r="E900" s="5">
        <v>174.17</v>
      </c>
      <c r="F900" s="5">
        <v>144.81</v>
      </c>
      <c r="G900" s="5">
        <v>22.64</v>
      </c>
    </row>
    <row r="901" spans="2:7">
      <c r="B901" s="1">
        <v>5</v>
      </c>
      <c r="C901" s="1">
        <v>0</v>
      </c>
      <c r="D901" s="2">
        <v>8</v>
      </c>
      <c r="E901" s="5">
        <v>149.71</v>
      </c>
      <c r="F901" s="5">
        <v>137.34</v>
      </c>
      <c r="G901" s="5">
        <v>13.01</v>
      </c>
    </row>
    <row r="902" spans="2:7">
      <c r="B902" s="1">
        <v>6</v>
      </c>
      <c r="C902" s="1">
        <v>0</v>
      </c>
      <c r="D902" s="2">
        <v>8</v>
      </c>
      <c r="E902" s="5">
        <v>3.22</v>
      </c>
      <c r="F902" s="5">
        <v>2.38</v>
      </c>
      <c r="G902" s="5">
        <v>7.71</v>
      </c>
    </row>
    <row r="903" spans="2:7">
      <c r="B903" s="1">
        <v>1</v>
      </c>
      <c r="C903" s="1">
        <v>0</v>
      </c>
      <c r="D903" s="2">
        <v>9</v>
      </c>
      <c r="E903" s="5">
        <v>77.87</v>
      </c>
      <c r="F903" s="5">
        <v>82.64</v>
      </c>
      <c r="G903" s="5">
        <v>6.06</v>
      </c>
    </row>
    <row r="904" spans="2:7">
      <c r="B904" s="1">
        <v>2</v>
      </c>
      <c r="C904" s="1">
        <v>0</v>
      </c>
      <c r="D904" s="2">
        <v>9</v>
      </c>
      <c r="E904" s="5">
        <v>35.36</v>
      </c>
      <c r="F904" s="5">
        <v>29.87</v>
      </c>
      <c r="G904" s="5">
        <v>4.21</v>
      </c>
    </row>
    <row r="905" spans="2:7">
      <c r="B905" s="1">
        <v>3</v>
      </c>
      <c r="C905" s="1">
        <v>0</v>
      </c>
      <c r="D905" s="2">
        <v>9</v>
      </c>
      <c r="E905" s="5">
        <v>72.84</v>
      </c>
      <c r="F905" s="5">
        <v>65.8</v>
      </c>
      <c r="G905" s="5">
        <v>8.31</v>
      </c>
    </row>
    <row r="906" spans="2:7">
      <c r="B906" s="1">
        <v>4</v>
      </c>
      <c r="C906" s="1">
        <v>0</v>
      </c>
      <c r="D906" s="2">
        <v>9</v>
      </c>
      <c r="E906" s="5">
        <v>74.709999999999994</v>
      </c>
      <c r="F906" s="5">
        <v>81.25</v>
      </c>
      <c r="G906" s="5">
        <v>10.07</v>
      </c>
    </row>
    <row r="907" spans="2:7">
      <c r="B907" s="1">
        <v>5</v>
      </c>
      <c r="C907" s="1">
        <v>0</v>
      </c>
      <c r="D907" s="2">
        <v>9</v>
      </c>
      <c r="E907" s="5">
        <v>26.77</v>
      </c>
      <c r="F907" s="5">
        <v>25.38</v>
      </c>
      <c r="G907" s="5">
        <v>8.31</v>
      </c>
    </row>
    <row r="908" spans="2:7">
      <c r="B908" s="1">
        <v>6</v>
      </c>
      <c r="C908" s="1">
        <v>0</v>
      </c>
      <c r="D908" s="2">
        <v>9</v>
      </c>
      <c r="E908" s="5">
        <v>26.07</v>
      </c>
      <c r="F908" s="5">
        <v>36.01</v>
      </c>
      <c r="G908" s="5">
        <v>12.76</v>
      </c>
    </row>
    <row r="909" spans="2:7">
      <c r="B909" s="1">
        <v>0</v>
      </c>
      <c r="C909" s="1">
        <v>0</v>
      </c>
      <c r="D909" s="2">
        <v>10</v>
      </c>
      <c r="E909" s="5">
        <v>2060.1799999999998</v>
      </c>
      <c r="F909" s="5">
        <v>1974.74</v>
      </c>
      <c r="G909" s="5">
        <v>66.87</v>
      </c>
    </row>
    <row r="910" spans="2:7">
      <c r="B910" s="1">
        <v>1</v>
      </c>
      <c r="C910" s="1">
        <v>0</v>
      </c>
      <c r="D910" s="2">
        <v>10</v>
      </c>
      <c r="E910" s="5">
        <v>3901.8</v>
      </c>
      <c r="F910" s="5">
        <v>4171.13</v>
      </c>
      <c r="G910" s="5">
        <v>111.78</v>
      </c>
    </row>
    <row r="911" spans="2:7">
      <c r="B911" s="1">
        <v>2</v>
      </c>
      <c r="C911" s="1">
        <v>0</v>
      </c>
      <c r="D911" s="2">
        <v>10</v>
      </c>
      <c r="E911" s="5">
        <v>1059.9100000000001</v>
      </c>
      <c r="F911" s="5">
        <v>975.32</v>
      </c>
      <c r="G911" s="5">
        <v>24.67</v>
      </c>
    </row>
    <row r="912" spans="2:7">
      <c r="B912" s="1">
        <v>3</v>
      </c>
      <c r="C912" s="1">
        <v>0</v>
      </c>
      <c r="D912" s="2">
        <v>10</v>
      </c>
      <c r="E912" s="5">
        <v>1050.94</v>
      </c>
      <c r="F912" s="5">
        <v>1004.83</v>
      </c>
      <c r="G912" s="5">
        <v>39.26</v>
      </c>
    </row>
    <row r="913" spans="2:7">
      <c r="B913" s="1">
        <v>4</v>
      </c>
      <c r="C913" s="1">
        <v>0</v>
      </c>
      <c r="D913" s="2">
        <v>10</v>
      </c>
      <c r="E913" s="5">
        <v>264.37</v>
      </c>
      <c r="F913" s="5">
        <v>262.3</v>
      </c>
      <c r="G913" s="5">
        <v>16.760000000000002</v>
      </c>
    </row>
    <row r="914" spans="2:7">
      <c r="B914" s="1">
        <v>5</v>
      </c>
      <c r="C914" s="1">
        <v>0</v>
      </c>
      <c r="D914" s="2">
        <v>10</v>
      </c>
      <c r="E914" s="5">
        <v>87.26</v>
      </c>
      <c r="F914" s="5">
        <v>93.66</v>
      </c>
      <c r="G914" s="5">
        <v>11.92</v>
      </c>
    </row>
    <row r="915" spans="2:7">
      <c r="B915" s="1">
        <v>6</v>
      </c>
      <c r="C915" s="1">
        <v>0</v>
      </c>
      <c r="D915" s="2">
        <v>10</v>
      </c>
      <c r="E915" s="5">
        <v>19.600000000000001</v>
      </c>
      <c r="F915" s="5">
        <v>28.46</v>
      </c>
      <c r="G915" s="5">
        <v>10.07</v>
      </c>
    </row>
    <row r="916" spans="2:7">
      <c r="B916" s="1">
        <v>1</v>
      </c>
      <c r="C916" s="1">
        <v>0</v>
      </c>
      <c r="D916" s="2">
        <v>11</v>
      </c>
      <c r="E916" s="5">
        <v>6.15</v>
      </c>
      <c r="F916" s="5">
        <v>8.15</v>
      </c>
      <c r="G916" s="5">
        <v>2.77</v>
      </c>
    </row>
    <row r="917" spans="2:7">
      <c r="B917" s="1">
        <v>2</v>
      </c>
      <c r="C917" s="1">
        <v>0</v>
      </c>
      <c r="D917" s="2">
        <v>11</v>
      </c>
      <c r="E917" s="5">
        <v>19.12</v>
      </c>
      <c r="F917" s="5">
        <v>19.829999999999998</v>
      </c>
      <c r="G917" s="5">
        <v>2.62</v>
      </c>
    </row>
    <row r="918" spans="2:7">
      <c r="B918" s="1">
        <v>3</v>
      </c>
      <c r="C918" s="1">
        <v>0</v>
      </c>
      <c r="D918" s="2">
        <v>11</v>
      </c>
      <c r="E918" s="5">
        <v>25.04</v>
      </c>
      <c r="F918" s="5">
        <v>30.03</v>
      </c>
      <c r="G918" s="5">
        <v>6.85</v>
      </c>
    </row>
    <row r="919" spans="2:7">
      <c r="B919" s="1">
        <v>4</v>
      </c>
      <c r="C919" s="1">
        <v>0</v>
      </c>
      <c r="D919" s="2">
        <v>11</v>
      </c>
      <c r="E919" s="5">
        <v>102.12</v>
      </c>
      <c r="F919" s="5">
        <v>89.94</v>
      </c>
      <c r="G919" s="5">
        <v>10.88</v>
      </c>
    </row>
    <row r="920" spans="2:7">
      <c r="B920" s="1">
        <v>5</v>
      </c>
      <c r="C920" s="1">
        <v>0</v>
      </c>
      <c r="D920" s="2">
        <v>11</v>
      </c>
      <c r="E920" s="5">
        <v>22.72</v>
      </c>
      <c r="F920" s="5">
        <v>18.79</v>
      </c>
      <c r="G920" s="5">
        <v>8.43</v>
      </c>
    </row>
    <row r="921" spans="2:7">
      <c r="B921" s="1">
        <v>6</v>
      </c>
      <c r="C921" s="1">
        <v>0</v>
      </c>
      <c r="D921" s="2">
        <v>11</v>
      </c>
      <c r="E921" s="5">
        <v>103.69</v>
      </c>
      <c r="F921" s="5">
        <v>99.61</v>
      </c>
      <c r="G921" s="5">
        <v>13.6</v>
      </c>
    </row>
    <row r="922" spans="2:7">
      <c r="B922" s="1">
        <v>0</v>
      </c>
      <c r="C922" s="1">
        <v>0</v>
      </c>
      <c r="D922" s="2">
        <v>12</v>
      </c>
      <c r="E922" s="5">
        <v>1147.3499999999999</v>
      </c>
      <c r="F922" s="5">
        <v>1028.3699999999999</v>
      </c>
      <c r="G922" s="5">
        <v>32.06</v>
      </c>
    </row>
    <row r="923" spans="2:7">
      <c r="B923" s="1">
        <v>1</v>
      </c>
      <c r="C923" s="1">
        <v>0</v>
      </c>
      <c r="D923" s="2">
        <v>12</v>
      </c>
      <c r="E923" s="5">
        <v>2438.77</v>
      </c>
      <c r="F923" s="5">
        <v>2439.15</v>
      </c>
      <c r="G923" s="5">
        <v>68.09</v>
      </c>
    </row>
    <row r="924" spans="2:7">
      <c r="B924" s="1">
        <v>2</v>
      </c>
      <c r="C924" s="1">
        <v>0</v>
      </c>
      <c r="D924" s="2">
        <v>12</v>
      </c>
      <c r="E924" s="5">
        <v>1676.3</v>
      </c>
      <c r="F924" s="5">
        <v>1659.96</v>
      </c>
      <c r="G924" s="5">
        <v>40.659999999999997</v>
      </c>
    </row>
    <row r="925" spans="2:7">
      <c r="B925" s="1">
        <v>3</v>
      </c>
      <c r="C925" s="1">
        <v>0</v>
      </c>
      <c r="D925" s="2">
        <v>12</v>
      </c>
      <c r="E925" s="5">
        <v>1428.7</v>
      </c>
      <c r="F925" s="5">
        <v>1457.19</v>
      </c>
      <c r="G925" s="5">
        <v>54.4</v>
      </c>
    </row>
    <row r="926" spans="2:7">
      <c r="B926" s="1">
        <v>4</v>
      </c>
      <c r="C926" s="1">
        <v>0</v>
      </c>
      <c r="D926" s="2">
        <v>12</v>
      </c>
      <c r="E926" s="5">
        <v>971.13</v>
      </c>
      <c r="F926" s="5">
        <v>919.06</v>
      </c>
      <c r="G926" s="5">
        <v>38.950000000000003</v>
      </c>
    </row>
    <row r="927" spans="2:7">
      <c r="B927" s="1">
        <v>5</v>
      </c>
      <c r="C927" s="1">
        <v>0</v>
      </c>
      <c r="D927" s="2">
        <v>12</v>
      </c>
      <c r="E927" s="5">
        <v>384.77</v>
      </c>
      <c r="F927" s="5">
        <v>375.45</v>
      </c>
      <c r="G927" s="5">
        <v>37.869999999999997</v>
      </c>
    </row>
    <row r="928" spans="2:7">
      <c r="B928" s="1">
        <v>6</v>
      </c>
      <c r="C928" s="1">
        <v>0</v>
      </c>
      <c r="D928" s="2">
        <v>12</v>
      </c>
      <c r="E928" s="5">
        <v>398.93</v>
      </c>
      <c r="F928" s="5">
        <v>355.6</v>
      </c>
      <c r="G928" s="5">
        <v>51.86</v>
      </c>
    </row>
    <row r="929" spans="2:7">
      <c r="B929" s="1">
        <v>1</v>
      </c>
      <c r="C929" s="1">
        <v>0</v>
      </c>
      <c r="D929" s="2">
        <v>13</v>
      </c>
      <c r="E929" s="5">
        <v>11.4</v>
      </c>
      <c r="F929" s="5">
        <v>8.48</v>
      </c>
      <c r="G929" s="5">
        <v>2.89</v>
      </c>
    </row>
    <row r="930" spans="2:7">
      <c r="B930" s="1">
        <v>2</v>
      </c>
      <c r="C930" s="1">
        <v>0</v>
      </c>
      <c r="D930" s="2">
        <v>13</v>
      </c>
      <c r="E930" s="5">
        <v>196.58</v>
      </c>
      <c r="F930" s="5">
        <v>192.14</v>
      </c>
      <c r="G930" s="5">
        <v>7.69</v>
      </c>
    </row>
    <row r="931" spans="2:7">
      <c r="B931" s="1">
        <v>3</v>
      </c>
      <c r="C931" s="1">
        <v>0</v>
      </c>
      <c r="D931" s="2">
        <v>13</v>
      </c>
      <c r="E931" s="5">
        <v>121.19</v>
      </c>
      <c r="F931" s="5">
        <v>121.76</v>
      </c>
      <c r="G931" s="5">
        <v>11.67</v>
      </c>
    </row>
    <row r="932" spans="2:7">
      <c r="B932" s="1">
        <v>4</v>
      </c>
      <c r="C932" s="1">
        <v>0</v>
      </c>
      <c r="D932" s="2">
        <v>13</v>
      </c>
      <c r="E932" s="5">
        <v>168.55</v>
      </c>
      <c r="F932" s="5">
        <v>159.31</v>
      </c>
      <c r="G932" s="5">
        <v>14.04</v>
      </c>
    </row>
    <row r="933" spans="2:7">
      <c r="B933" s="1">
        <v>5</v>
      </c>
      <c r="C933" s="1">
        <v>0</v>
      </c>
      <c r="D933" s="2">
        <v>13</v>
      </c>
      <c r="E933" s="5">
        <v>125.65</v>
      </c>
      <c r="F933" s="5">
        <v>122.99</v>
      </c>
      <c r="G933" s="5">
        <v>13.45</v>
      </c>
    </row>
    <row r="934" spans="2:7">
      <c r="B934" s="1">
        <v>6</v>
      </c>
      <c r="C934" s="1">
        <v>0</v>
      </c>
      <c r="D934" s="2">
        <v>13</v>
      </c>
      <c r="E934" s="5">
        <v>100.2</v>
      </c>
      <c r="F934" s="5">
        <v>108.81</v>
      </c>
      <c r="G934" s="5">
        <v>14.77</v>
      </c>
    </row>
    <row r="935" spans="2:7">
      <c r="B935" s="1">
        <v>0</v>
      </c>
      <c r="C935" s="1">
        <v>0</v>
      </c>
      <c r="D935" s="2">
        <v>14</v>
      </c>
      <c r="E935" s="5">
        <v>2914.66</v>
      </c>
      <c r="F935" s="5">
        <v>3203.05</v>
      </c>
      <c r="G935" s="5">
        <v>107.25</v>
      </c>
    </row>
    <row r="936" spans="2:7">
      <c r="B936" s="1">
        <v>1</v>
      </c>
      <c r="C936" s="1">
        <v>0</v>
      </c>
      <c r="D936" s="2">
        <v>14</v>
      </c>
      <c r="E936" s="5">
        <v>1746.31</v>
      </c>
      <c r="F936" s="5">
        <v>1461.63</v>
      </c>
      <c r="G936" s="5">
        <v>49.55</v>
      </c>
    </row>
    <row r="937" spans="2:7">
      <c r="B937" s="1">
        <v>2</v>
      </c>
      <c r="C937" s="1">
        <v>0</v>
      </c>
      <c r="D937" s="2">
        <v>14</v>
      </c>
      <c r="E937" s="5">
        <v>1635.88</v>
      </c>
      <c r="F937" s="5">
        <v>1546.72</v>
      </c>
      <c r="G937" s="5">
        <v>37.19</v>
      </c>
    </row>
    <row r="938" spans="2:7">
      <c r="B938" s="1">
        <v>3</v>
      </c>
      <c r="C938" s="1">
        <v>0</v>
      </c>
      <c r="D938" s="2">
        <v>14</v>
      </c>
      <c r="E938" s="5">
        <v>1068.8800000000001</v>
      </c>
      <c r="F938" s="5">
        <v>1105.07</v>
      </c>
      <c r="G938" s="5">
        <v>64.209999999999994</v>
      </c>
    </row>
    <row r="939" spans="2:7">
      <c r="B939" s="1">
        <v>4</v>
      </c>
      <c r="C939" s="1">
        <v>0</v>
      </c>
      <c r="D939" s="2">
        <v>14</v>
      </c>
      <c r="E939" s="5">
        <v>524.53</v>
      </c>
      <c r="F939" s="5">
        <v>500.41</v>
      </c>
      <c r="G939" s="5">
        <v>25.78</v>
      </c>
    </row>
    <row r="940" spans="2:7">
      <c r="B940" s="1">
        <v>5</v>
      </c>
      <c r="C940" s="1">
        <v>0</v>
      </c>
      <c r="D940" s="2">
        <v>14</v>
      </c>
      <c r="E940" s="5">
        <v>369.67</v>
      </c>
      <c r="F940" s="5">
        <v>370.45</v>
      </c>
      <c r="G940" s="5">
        <v>23.09</v>
      </c>
    </row>
    <row r="941" spans="2:7">
      <c r="B941" s="1">
        <v>6</v>
      </c>
      <c r="C941" s="1">
        <v>0</v>
      </c>
      <c r="D941" s="2">
        <v>14</v>
      </c>
      <c r="E941" s="5">
        <v>138.28</v>
      </c>
      <c r="F941" s="5">
        <v>142.93</v>
      </c>
      <c r="G941" s="5">
        <v>15.35</v>
      </c>
    </row>
    <row r="942" spans="2:7">
      <c r="B942" s="1">
        <v>1</v>
      </c>
      <c r="C942" s="1">
        <v>0</v>
      </c>
      <c r="D942" s="2">
        <v>15</v>
      </c>
      <c r="E942" s="5">
        <v>24.92</v>
      </c>
      <c r="F942" s="5">
        <v>24.5</v>
      </c>
      <c r="G942" s="5">
        <v>4.25</v>
      </c>
    </row>
    <row r="943" spans="2:7">
      <c r="B943" s="1">
        <v>2</v>
      </c>
      <c r="C943" s="1">
        <v>0</v>
      </c>
      <c r="D943" s="2">
        <v>15</v>
      </c>
      <c r="E943" s="5">
        <v>27.28</v>
      </c>
      <c r="F943" s="5">
        <v>28.04</v>
      </c>
      <c r="G943" s="5">
        <v>4.01</v>
      </c>
    </row>
    <row r="944" spans="2:7">
      <c r="B944" s="1">
        <v>3</v>
      </c>
      <c r="C944" s="1">
        <v>0</v>
      </c>
      <c r="D944" s="2">
        <v>15</v>
      </c>
      <c r="E944" s="5">
        <v>99.09</v>
      </c>
      <c r="F944" s="5">
        <v>91.48</v>
      </c>
      <c r="G944" s="5">
        <v>11.07</v>
      </c>
    </row>
    <row r="945" spans="2:7">
      <c r="B945" s="1">
        <v>4</v>
      </c>
      <c r="C945" s="1">
        <v>0</v>
      </c>
      <c r="D945" s="2">
        <v>15</v>
      </c>
      <c r="E945" s="5">
        <v>31.1</v>
      </c>
      <c r="F945" s="5">
        <v>32.729999999999997</v>
      </c>
      <c r="G945" s="5">
        <v>8.67</v>
      </c>
    </row>
    <row r="946" spans="2:7">
      <c r="B946" s="1">
        <v>5</v>
      </c>
      <c r="C946" s="1">
        <v>0</v>
      </c>
      <c r="D946" s="2">
        <v>15</v>
      </c>
      <c r="E946" s="5">
        <v>101.35</v>
      </c>
      <c r="F946" s="5">
        <v>117.6</v>
      </c>
      <c r="G946" s="5">
        <v>13.83</v>
      </c>
    </row>
    <row r="947" spans="2:7">
      <c r="B947" s="1">
        <v>6</v>
      </c>
      <c r="C947" s="1">
        <v>0</v>
      </c>
      <c r="D947" s="2">
        <v>15</v>
      </c>
      <c r="E947" s="5">
        <v>10.89</v>
      </c>
      <c r="F947" s="5">
        <v>10.87</v>
      </c>
      <c r="G947" s="5">
        <v>9.59</v>
      </c>
    </row>
    <row r="948" spans="2:7">
      <c r="B948" s="1">
        <v>0</v>
      </c>
      <c r="C948" s="1">
        <v>0</v>
      </c>
      <c r="D948" s="2">
        <v>16</v>
      </c>
      <c r="E948" s="5">
        <v>337.22</v>
      </c>
      <c r="F948" s="5">
        <v>367.6</v>
      </c>
      <c r="G948" s="5">
        <v>18.91</v>
      </c>
    </row>
    <row r="949" spans="2:7">
      <c r="B949" s="1">
        <v>1</v>
      </c>
      <c r="C949" s="1">
        <v>0</v>
      </c>
      <c r="D949" s="2">
        <v>16</v>
      </c>
      <c r="E949" s="5">
        <v>595.51</v>
      </c>
      <c r="F949" s="5">
        <v>546.23</v>
      </c>
      <c r="G949" s="5">
        <v>24.82</v>
      </c>
    </row>
    <row r="950" spans="2:7">
      <c r="B950" s="1">
        <v>2</v>
      </c>
      <c r="C950" s="1">
        <v>0</v>
      </c>
      <c r="D950" s="2">
        <v>16</v>
      </c>
      <c r="E950" s="5">
        <v>236.79</v>
      </c>
      <c r="F950" s="5">
        <v>219.14</v>
      </c>
      <c r="G950" s="5">
        <v>14.85</v>
      </c>
    </row>
    <row r="951" spans="2:7">
      <c r="B951" s="1">
        <v>3</v>
      </c>
      <c r="C951" s="1">
        <v>0</v>
      </c>
      <c r="D951" s="2">
        <v>16</v>
      </c>
      <c r="E951" s="5">
        <v>259.86</v>
      </c>
      <c r="F951" s="5">
        <v>242.48</v>
      </c>
      <c r="G951" s="5">
        <v>17.350000000000001</v>
      </c>
    </row>
    <row r="952" spans="2:7">
      <c r="B952" s="1">
        <v>4</v>
      </c>
      <c r="C952" s="1">
        <v>0</v>
      </c>
      <c r="D952" s="2">
        <v>16</v>
      </c>
      <c r="E952" s="5">
        <v>85.35</v>
      </c>
      <c r="F952" s="5">
        <v>84.01</v>
      </c>
      <c r="G952" s="5">
        <v>11.67</v>
      </c>
    </row>
    <row r="953" spans="2:7">
      <c r="B953" s="1">
        <v>5</v>
      </c>
      <c r="C953" s="1">
        <v>0</v>
      </c>
      <c r="D953" s="2">
        <v>16</v>
      </c>
      <c r="E953" s="5">
        <v>52.53</v>
      </c>
      <c r="F953" s="5">
        <v>56.13</v>
      </c>
      <c r="G953" s="5">
        <v>12.06</v>
      </c>
    </row>
    <row r="954" spans="2:7">
      <c r="B954" s="1">
        <v>1</v>
      </c>
      <c r="C954" s="1">
        <v>0</v>
      </c>
      <c r="D954" s="2">
        <v>17</v>
      </c>
      <c r="E954" s="5">
        <v>66.959999999999994</v>
      </c>
      <c r="F954" s="5">
        <v>59.95</v>
      </c>
      <c r="G954" s="5">
        <v>5.24</v>
      </c>
    </row>
    <row r="955" spans="2:7">
      <c r="B955" s="1">
        <v>2</v>
      </c>
      <c r="C955" s="1">
        <v>0</v>
      </c>
      <c r="D955" s="2">
        <v>17</v>
      </c>
      <c r="E955" s="5">
        <v>7.95</v>
      </c>
      <c r="F955" s="5">
        <v>3.24</v>
      </c>
      <c r="G955" s="5">
        <v>3.38</v>
      </c>
    </row>
    <row r="956" spans="2:7">
      <c r="B956" s="1">
        <v>3</v>
      </c>
      <c r="C956" s="1">
        <v>0</v>
      </c>
      <c r="D956" s="2">
        <v>17</v>
      </c>
      <c r="E956" s="5">
        <v>216.4</v>
      </c>
      <c r="F956" s="5">
        <v>213.7</v>
      </c>
      <c r="G956" s="5">
        <v>12.82</v>
      </c>
    </row>
    <row r="957" spans="2:7">
      <c r="B957" s="1">
        <v>4</v>
      </c>
      <c r="C957" s="1">
        <v>0</v>
      </c>
      <c r="D957" s="2">
        <v>17</v>
      </c>
      <c r="E957" s="5">
        <v>0.1</v>
      </c>
      <c r="F957" s="5">
        <v>0</v>
      </c>
      <c r="G957" s="5">
        <v>6.23</v>
      </c>
    </row>
    <row r="958" spans="2:7">
      <c r="B958" s="1">
        <v>5</v>
      </c>
      <c r="C958" s="1">
        <v>0</v>
      </c>
      <c r="D958" s="2">
        <v>17</v>
      </c>
      <c r="E958" s="5">
        <v>147.97999999999999</v>
      </c>
      <c r="F958" s="5">
        <v>147.25</v>
      </c>
      <c r="G958" s="5">
        <v>15.59</v>
      </c>
    </row>
    <row r="959" spans="2:7">
      <c r="B959" s="1">
        <v>0</v>
      </c>
      <c r="C959" s="1">
        <v>0</v>
      </c>
      <c r="D959" s="2">
        <v>18</v>
      </c>
      <c r="E959" s="5">
        <v>28.48</v>
      </c>
      <c r="F959" s="5">
        <v>31.36</v>
      </c>
      <c r="G959" s="5">
        <v>7.84</v>
      </c>
    </row>
    <row r="960" spans="2:7">
      <c r="B960" s="1">
        <v>1</v>
      </c>
      <c r="C960" s="1">
        <v>0</v>
      </c>
      <c r="D960" s="2">
        <v>18</v>
      </c>
      <c r="E960" s="5">
        <v>568.29999999999995</v>
      </c>
      <c r="F960" s="5">
        <v>543.63</v>
      </c>
      <c r="G960" s="5">
        <v>21.21</v>
      </c>
    </row>
    <row r="961" spans="2:7">
      <c r="B961" s="1">
        <v>2</v>
      </c>
      <c r="C961" s="1">
        <v>0</v>
      </c>
      <c r="D961" s="2">
        <v>18</v>
      </c>
      <c r="E961" s="5">
        <v>62.26</v>
      </c>
      <c r="F961" s="5">
        <v>67.489999999999995</v>
      </c>
      <c r="G961" s="5">
        <v>8.11</v>
      </c>
    </row>
    <row r="962" spans="2:7">
      <c r="B962" s="1">
        <v>3</v>
      </c>
      <c r="C962" s="1">
        <v>0</v>
      </c>
      <c r="D962" s="2">
        <v>18</v>
      </c>
      <c r="E962" s="5">
        <v>223.66</v>
      </c>
      <c r="F962" s="5">
        <v>210.33</v>
      </c>
      <c r="G962" s="5">
        <v>13.02</v>
      </c>
    </row>
    <row r="963" spans="2:7">
      <c r="B963" s="1">
        <v>4</v>
      </c>
      <c r="C963" s="1">
        <v>0</v>
      </c>
      <c r="D963" s="2">
        <v>18</v>
      </c>
      <c r="E963" s="5">
        <v>56.38</v>
      </c>
      <c r="F963" s="5">
        <v>42.34</v>
      </c>
      <c r="G963" s="5">
        <v>10.28</v>
      </c>
    </row>
    <row r="964" spans="2:7">
      <c r="B964" s="1">
        <v>5</v>
      </c>
      <c r="C964" s="1">
        <v>0</v>
      </c>
      <c r="D964" s="2">
        <v>18</v>
      </c>
      <c r="E964" s="5">
        <v>24.56</v>
      </c>
      <c r="F964" s="5">
        <v>26.01</v>
      </c>
      <c r="G964" s="5">
        <v>13.99</v>
      </c>
    </row>
    <row r="965" spans="2:7">
      <c r="B965" s="1">
        <v>1</v>
      </c>
      <c r="C965" s="1">
        <v>0</v>
      </c>
      <c r="D965" s="2">
        <v>19</v>
      </c>
      <c r="E965" s="5">
        <v>27.76</v>
      </c>
      <c r="F965" s="5">
        <v>27.69</v>
      </c>
      <c r="G965" s="5">
        <v>5.72</v>
      </c>
    </row>
    <row r="966" spans="2:7">
      <c r="B966" s="1">
        <v>2</v>
      </c>
      <c r="C966" s="1">
        <v>0</v>
      </c>
      <c r="D966" s="2">
        <v>19</v>
      </c>
      <c r="E966" s="5">
        <v>282.89999999999998</v>
      </c>
      <c r="F966" s="5">
        <v>217.02</v>
      </c>
      <c r="G966" s="5">
        <v>13.2</v>
      </c>
    </row>
    <row r="967" spans="2:7">
      <c r="B967" s="1">
        <v>3</v>
      </c>
      <c r="C967" s="1">
        <v>0</v>
      </c>
      <c r="D967" s="2">
        <v>19</v>
      </c>
      <c r="E967" s="5">
        <v>84.94</v>
      </c>
      <c r="F967" s="5">
        <v>97.47</v>
      </c>
      <c r="G967" s="5">
        <v>13.5</v>
      </c>
    </row>
    <row r="968" spans="2:7">
      <c r="B968" s="1">
        <v>4</v>
      </c>
      <c r="C968" s="1">
        <v>0</v>
      </c>
      <c r="D968" s="2">
        <v>19</v>
      </c>
      <c r="E968" s="5">
        <v>354.93</v>
      </c>
      <c r="F968" s="5">
        <v>336.45</v>
      </c>
      <c r="G968" s="5">
        <v>22.5</v>
      </c>
    </row>
    <row r="969" spans="2:7">
      <c r="B969" s="1">
        <v>5</v>
      </c>
      <c r="C969" s="1">
        <v>0</v>
      </c>
      <c r="D969" s="2">
        <v>19</v>
      </c>
      <c r="E969" s="5">
        <v>36.86</v>
      </c>
      <c r="F969" s="5">
        <v>35.4</v>
      </c>
      <c r="G969" s="5">
        <v>10.88</v>
      </c>
    </row>
    <row r="970" spans="2:7">
      <c r="B970" s="1">
        <v>0</v>
      </c>
      <c r="C970" s="1">
        <v>0</v>
      </c>
      <c r="D970" s="2">
        <v>20</v>
      </c>
      <c r="E970" s="5">
        <v>2158.94</v>
      </c>
      <c r="F970" s="5">
        <v>2366.4</v>
      </c>
      <c r="G970" s="5">
        <v>83.99</v>
      </c>
    </row>
    <row r="971" spans="2:7">
      <c r="B971" s="1">
        <v>1</v>
      </c>
      <c r="C971" s="1">
        <v>0</v>
      </c>
      <c r="D971" s="2">
        <v>20</v>
      </c>
      <c r="E971" s="5">
        <v>1157.28</v>
      </c>
      <c r="F971" s="5">
        <v>1115.96</v>
      </c>
      <c r="G971" s="5">
        <v>48.83</v>
      </c>
    </row>
    <row r="972" spans="2:7">
      <c r="B972" s="1">
        <v>2</v>
      </c>
      <c r="C972" s="1">
        <v>0</v>
      </c>
      <c r="D972" s="2">
        <v>20</v>
      </c>
      <c r="E972" s="5">
        <v>1397.12</v>
      </c>
      <c r="F972" s="5">
        <v>1335.74</v>
      </c>
      <c r="G972" s="5">
        <v>100.96</v>
      </c>
    </row>
    <row r="973" spans="2:7">
      <c r="B973" s="1">
        <v>3</v>
      </c>
      <c r="C973" s="1">
        <v>0</v>
      </c>
      <c r="D973" s="2">
        <v>20</v>
      </c>
      <c r="E973" s="5">
        <v>579.89</v>
      </c>
      <c r="F973" s="5">
        <v>553.99</v>
      </c>
      <c r="G973" s="5">
        <v>23.56</v>
      </c>
    </row>
    <row r="974" spans="2:7">
      <c r="B974" s="1">
        <v>4</v>
      </c>
      <c r="C974" s="1">
        <v>0</v>
      </c>
      <c r="D974" s="2">
        <v>20</v>
      </c>
      <c r="E974" s="5">
        <v>513.37</v>
      </c>
      <c r="F974" s="5">
        <v>446.15</v>
      </c>
      <c r="G974" s="5">
        <v>28.4</v>
      </c>
    </row>
    <row r="975" spans="2:7">
      <c r="B975" s="1">
        <v>5</v>
      </c>
      <c r="C975" s="1">
        <v>0</v>
      </c>
      <c r="D975" s="2">
        <v>20</v>
      </c>
      <c r="E975" s="5">
        <v>154.15</v>
      </c>
      <c r="F975" s="5">
        <v>137.44</v>
      </c>
      <c r="G975" s="5">
        <v>16.399999999999999</v>
      </c>
    </row>
    <row r="976" spans="2:7">
      <c r="B976" s="1">
        <v>1</v>
      </c>
      <c r="C976" s="1">
        <v>0</v>
      </c>
      <c r="D976" s="2">
        <v>21</v>
      </c>
      <c r="E976" s="5">
        <v>9.81</v>
      </c>
      <c r="F976" s="5">
        <v>14</v>
      </c>
      <c r="G976" s="5">
        <v>5.23</v>
      </c>
    </row>
    <row r="977" spans="2:7">
      <c r="B977" s="1">
        <v>2</v>
      </c>
      <c r="C977" s="1">
        <v>0</v>
      </c>
      <c r="D977" s="2">
        <v>21</v>
      </c>
      <c r="E977" s="5">
        <v>12.95</v>
      </c>
      <c r="F977" s="5">
        <v>12.96</v>
      </c>
      <c r="G977" s="5">
        <v>5.7</v>
      </c>
    </row>
    <row r="978" spans="2:7">
      <c r="B978" s="1">
        <v>3</v>
      </c>
      <c r="C978" s="1">
        <v>0</v>
      </c>
      <c r="D978" s="2">
        <v>21</v>
      </c>
      <c r="E978" s="5">
        <v>5.63</v>
      </c>
      <c r="F978" s="5">
        <v>4.75</v>
      </c>
      <c r="G978" s="5">
        <v>5.81</v>
      </c>
    </row>
    <row r="979" spans="2:7">
      <c r="B979" s="1">
        <v>4</v>
      </c>
      <c r="C979" s="1">
        <v>0</v>
      </c>
      <c r="D979" s="2">
        <v>21</v>
      </c>
      <c r="E979" s="5">
        <v>34.6</v>
      </c>
      <c r="F979" s="5">
        <v>32.130000000000003</v>
      </c>
      <c r="G979" s="5">
        <v>10.88</v>
      </c>
    </row>
    <row r="980" spans="2:7">
      <c r="B980" s="1">
        <v>5</v>
      </c>
      <c r="C980" s="1">
        <v>0</v>
      </c>
      <c r="D980" s="2">
        <v>21</v>
      </c>
      <c r="E980" s="5">
        <v>7.77</v>
      </c>
      <c r="F980" s="5">
        <v>7.51</v>
      </c>
      <c r="G980" s="5">
        <v>9.2799999999999994</v>
      </c>
    </row>
    <row r="981" spans="2:7">
      <c r="B981" s="1">
        <v>0</v>
      </c>
      <c r="C981" s="1">
        <v>0</v>
      </c>
      <c r="D981" s="2">
        <v>22</v>
      </c>
      <c r="E981" s="5">
        <v>1963.23</v>
      </c>
      <c r="F981" s="5">
        <v>2140.34</v>
      </c>
      <c r="G981" s="5">
        <v>77.89</v>
      </c>
    </row>
    <row r="982" spans="2:7">
      <c r="B982" s="1">
        <v>1</v>
      </c>
      <c r="C982" s="1">
        <v>0</v>
      </c>
      <c r="D982" s="2">
        <v>22</v>
      </c>
      <c r="E982" s="5">
        <v>1906.17</v>
      </c>
      <c r="F982" s="5">
        <v>1966.69</v>
      </c>
      <c r="G982" s="5">
        <v>51.16</v>
      </c>
    </row>
    <row r="983" spans="2:7">
      <c r="B983" s="1">
        <v>2</v>
      </c>
      <c r="C983" s="1">
        <v>0</v>
      </c>
      <c r="D983" s="2">
        <v>22</v>
      </c>
      <c r="E983" s="5">
        <v>1662.7</v>
      </c>
      <c r="F983" s="5">
        <v>1280.06</v>
      </c>
      <c r="G983" s="5">
        <v>75.73</v>
      </c>
    </row>
    <row r="984" spans="2:7">
      <c r="B984" s="1">
        <v>3</v>
      </c>
      <c r="C984" s="1">
        <v>0</v>
      </c>
      <c r="D984" s="2">
        <v>22</v>
      </c>
      <c r="E984" s="5">
        <v>1377.61</v>
      </c>
      <c r="F984" s="5">
        <v>1344.41</v>
      </c>
      <c r="G984" s="5">
        <v>49.25</v>
      </c>
    </row>
    <row r="985" spans="2:7">
      <c r="B985" s="1">
        <v>4</v>
      </c>
      <c r="C985" s="1">
        <v>0</v>
      </c>
      <c r="D985" s="2">
        <v>22</v>
      </c>
      <c r="E985" s="5">
        <v>931.95</v>
      </c>
      <c r="F985" s="5">
        <v>911.56</v>
      </c>
      <c r="G985" s="5">
        <v>64.209999999999994</v>
      </c>
    </row>
    <row r="986" spans="2:7">
      <c r="B986" s="1">
        <v>1</v>
      </c>
      <c r="C986" s="1">
        <v>0</v>
      </c>
      <c r="D986" s="2">
        <v>23</v>
      </c>
      <c r="E986" s="5">
        <v>77.77</v>
      </c>
      <c r="F986" s="5">
        <v>114.14</v>
      </c>
      <c r="G986" s="5">
        <v>11.58</v>
      </c>
    </row>
    <row r="987" spans="2:7">
      <c r="B987" s="1">
        <v>2</v>
      </c>
      <c r="C987" s="1">
        <v>0</v>
      </c>
      <c r="D987" s="2">
        <v>23</v>
      </c>
      <c r="E987" s="5">
        <v>1.1499999999999999</v>
      </c>
      <c r="F987" s="5">
        <v>10.199999999999999</v>
      </c>
      <c r="G987" s="5">
        <v>6.25</v>
      </c>
    </row>
    <row r="988" spans="2:7">
      <c r="B988" s="1">
        <v>3</v>
      </c>
      <c r="C988" s="1">
        <v>0</v>
      </c>
      <c r="D988" s="2">
        <v>23</v>
      </c>
      <c r="E988" s="5">
        <v>338.04</v>
      </c>
      <c r="F988" s="5">
        <v>311.33</v>
      </c>
      <c r="G988" s="5">
        <v>31.28</v>
      </c>
    </row>
    <row r="989" spans="2:7">
      <c r="B989" s="1">
        <v>4</v>
      </c>
      <c r="C989" s="1">
        <v>0</v>
      </c>
      <c r="D989" s="2">
        <v>23</v>
      </c>
      <c r="E989" s="5">
        <v>16.03</v>
      </c>
      <c r="F989" s="5">
        <v>24.9</v>
      </c>
      <c r="G989" s="5">
        <v>10.76</v>
      </c>
    </row>
    <row r="990" spans="2:7">
      <c r="B990" s="1">
        <v>0</v>
      </c>
      <c r="C990" s="1">
        <v>0</v>
      </c>
      <c r="D990" s="2">
        <v>24</v>
      </c>
      <c r="E990" s="5">
        <v>1608.67</v>
      </c>
      <c r="F990" s="5">
        <v>1621.91</v>
      </c>
      <c r="G990" s="5">
        <v>62.52</v>
      </c>
    </row>
    <row r="991" spans="2:7">
      <c r="B991" s="1">
        <v>1</v>
      </c>
      <c r="C991" s="1">
        <v>0</v>
      </c>
      <c r="D991" s="2">
        <v>24</v>
      </c>
      <c r="E991" s="5">
        <v>3372.46</v>
      </c>
      <c r="F991" s="5">
        <v>3647.31</v>
      </c>
      <c r="G991" s="5">
        <v>104.5</v>
      </c>
    </row>
    <row r="992" spans="2:7">
      <c r="B992" s="1">
        <v>2</v>
      </c>
      <c r="C992" s="1">
        <v>0</v>
      </c>
      <c r="D992" s="2">
        <v>24</v>
      </c>
      <c r="E992" s="5">
        <v>1371.62</v>
      </c>
      <c r="F992" s="5">
        <v>1288.72</v>
      </c>
      <c r="G992" s="5">
        <v>118.85</v>
      </c>
    </row>
    <row r="993" spans="2:7">
      <c r="B993" s="1">
        <v>3</v>
      </c>
      <c r="C993" s="1">
        <v>0</v>
      </c>
      <c r="D993" s="2">
        <v>24</v>
      </c>
      <c r="E993" s="5">
        <v>1848.29</v>
      </c>
      <c r="F993" s="5">
        <v>1467.75</v>
      </c>
      <c r="G993" s="5">
        <v>88.49</v>
      </c>
    </row>
    <row r="994" spans="2:7">
      <c r="B994" s="1">
        <v>4</v>
      </c>
      <c r="C994" s="1">
        <v>0</v>
      </c>
      <c r="D994" s="2">
        <v>24</v>
      </c>
      <c r="E994" s="5">
        <v>801.08</v>
      </c>
      <c r="F994" s="5">
        <v>786.12</v>
      </c>
      <c r="G994" s="5">
        <v>60.5</v>
      </c>
    </row>
    <row r="995" spans="2:7">
      <c r="B995" s="1">
        <v>1</v>
      </c>
      <c r="C995" s="1">
        <v>0</v>
      </c>
      <c r="D995" s="2">
        <v>25</v>
      </c>
      <c r="E995" s="5">
        <v>34.590000000000003</v>
      </c>
      <c r="F995" s="5">
        <v>73</v>
      </c>
      <c r="G995" s="5">
        <v>22.64</v>
      </c>
    </row>
    <row r="996" spans="2:7">
      <c r="B996" s="1">
        <v>2</v>
      </c>
      <c r="C996" s="1">
        <v>0</v>
      </c>
      <c r="D996" s="2">
        <v>25</v>
      </c>
      <c r="E996" s="5">
        <v>54.71</v>
      </c>
      <c r="F996" s="5">
        <v>51.88</v>
      </c>
      <c r="G996" s="5">
        <v>9.1300000000000008</v>
      </c>
    </row>
    <row r="997" spans="2:7">
      <c r="B997" s="1">
        <v>3</v>
      </c>
      <c r="C997" s="1">
        <v>0</v>
      </c>
      <c r="D997" s="2">
        <v>25</v>
      </c>
      <c r="E997" s="5">
        <v>201.27</v>
      </c>
      <c r="F997" s="5">
        <v>196.01</v>
      </c>
      <c r="G997" s="5">
        <v>31.65</v>
      </c>
    </row>
    <row r="998" spans="2:7">
      <c r="B998" s="1">
        <v>4</v>
      </c>
      <c r="C998" s="1">
        <v>0</v>
      </c>
      <c r="D998" s="2">
        <v>25</v>
      </c>
      <c r="E998" s="5">
        <v>98.07</v>
      </c>
      <c r="F998" s="5">
        <v>95.66</v>
      </c>
      <c r="G998" s="5">
        <v>15.35</v>
      </c>
    </row>
    <row r="999" spans="2:7">
      <c r="B999" s="1">
        <v>0</v>
      </c>
      <c r="C999" s="1">
        <v>0</v>
      </c>
      <c r="D999" s="2">
        <v>26</v>
      </c>
      <c r="E999" s="5">
        <v>465.03</v>
      </c>
      <c r="F999" s="5">
        <v>505.29</v>
      </c>
      <c r="G999" s="5">
        <v>27.36</v>
      </c>
    </row>
    <row r="1000" spans="2:7">
      <c r="B1000" s="1">
        <v>1</v>
      </c>
      <c r="C1000" s="1">
        <v>0</v>
      </c>
      <c r="D1000" s="2">
        <v>26</v>
      </c>
      <c r="E1000" s="5">
        <v>2537.5100000000002</v>
      </c>
      <c r="F1000" s="5">
        <v>2766.33</v>
      </c>
      <c r="G1000" s="5">
        <v>82.51</v>
      </c>
    </row>
    <row r="1001" spans="2:7">
      <c r="B1001" s="1">
        <v>2</v>
      </c>
      <c r="C1001" s="1">
        <v>0</v>
      </c>
      <c r="D1001" s="2">
        <v>26</v>
      </c>
      <c r="E1001" s="5">
        <v>365.25</v>
      </c>
      <c r="F1001" s="5">
        <v>382.36</v>
      </c>
      <c r="G1001" s="5">
        <v>24.69</v>
      </c>
    </row>
    <row r="1002" spans="2:7">
      <c r="B1002" s="1">
        <v>3</v>
      </c>
      <c r="C1002" s="1">
        <v>0</v>
      </c>
      <c r="D1002" s="2">
        <v>26</v>
      </c>
      <c r="E1002" s="5">
        <v>1521.74</v>
      </c>
      <c r="F1002" s="5">
        <v>1329.45</v>
      </c>
      <c r="G1002" s="5">
        <v>83.14</v>
      </c>
    </row>
    <row r="1003" spans="2:7">
      <c r="B1003" s="1">
        <v>1</v>
      </c>
      <c r="C1003" s="1">
        <v>0</v>
      </c>
      <c r="D1003" s="2">
        <v>27</v>
      </c>
      <c r="E1003" s="5">
        <v>41.27</v>
      </c>
      <c r="F1003" s="5">
        <v>92.54</v>
      </c>
      <c r="G1003" s="5">
        <v>22.23</v>
      </c>
    </row>
    <row r="1004" spans="2:7">
      <c r="B1004" s="1">
        <v>2</v>
      </c>
      <c r="C1004" s="1">
        <v>0</v>
      </c>
      <c r="D1004" s="2">
        <v>27</v>
      </c>
      <c r="E1004" s="5">
        <v>29.82</v>
      </c>
      <c r="F1004" s="5">
        <v>42.88</v>
      </c>
      <c r="G1004" s="5">
        <v>9.1300000000000008</v>
      </c>
    </row>
    <row r="1005" spans="2:7">
      <c r="B1005" s="1">
        <v>3</v>
      </c>
      <c r="C1005" s="1">
        <v>0</v>
      </c>
      <c r="D1005" s="2">
        <v>27</v>
      </c>
      <c r="E1005" s="5">
        <v>183.63</v>
      </c>
      <c r="F1005" s="5">
        <v>171.82</v>
      </c>
      <c r="G1005" s="5">
        <v>26.44</v>
      </c>
    </row>
    <row r="1006" spans="2:7">
      <c r="B1006" s="1">
        <v>0</v>
      </c>
      <c r="C1006" s="1">
        <v>0</v>
      </c>
      <c r="D1006" s="2">
        <v>28</v>
      </c>
      <c r="E1006" s="5">
        <v>293.43</v>
      </c>
      <c r="F1006" s="5">
        <v>312.36</v>
      </c>
      <c r="G1006" s="5">
        <v>21.24</v>
      </c>
    </row>
    <row r="1007" spans="2:7">
      <c r="B1007" s="1">
        <v>1</v>
      </c>
      <c r="C1007" s="1">
        <v>0</v>
      </c>
      <c r="D1007" s="2">
        <v>28</v>
      </c>
      <c r="E1007" s="5">
        <v>1846.08</v>
      </c>
      <c r="F1007" s="5">
        <v>2076.29</v>
      </c>
      <c r="G1007" s="5">
        <v>65.41</v>
      </c>
    </row>
    <row r="1008" spans="2:7">
      <c r="B1008" s="1">
        <v>2</v>
      </c>
      <c r="C1008" s="1">
        <v>0</v>
      </c>
      <c r="D1008" s="2">
        <v>28</v>
      </c>
      <c r="E1008" s="5">
        <v>202</v>
      </c>
      <c r="F1008" s="5">
        <v>246.07</v>
      </c>
      <c r="G1008" s="5">
        <v>16.579999999999998</v>
      </c>
    </row>
    <row r="1009" spans="2:7">
      <c r="B1009" s="1">
        <v>1</v>
      </c>
      <c r="C1009" s="1">
        <v>0</v>
      </c>
      <c r="D1009" s="2">
        <v>29</v>
      </c>
      <c r="E1009" s="5">
        <v>0.2</v>
      </c>
      <c r="F1009" s="5">
        <v>25.59</v>
      </c>
      <c r="G1009" s="5">
        <v>7.99</v>
      </c>
    </row>
    <row r="1010" spans="2:7">
      <c r="B1010" s="1">
        <v>2</v>
      </c>
      <c r="C1010" s="1">
        <v>0</v>
      </c>
      <c r="D1010" s="2">
        <v>29</v>
      </c>
      <c r="E1010" s="5">
        <v>54.96</v>
      </c>
      <c r="F1010" s="5">
        <v>72.42</v>
      </c>
      <c r="G1010" s="5">
        <v>11.58</v>
      </c>
    </row>
    <row r="1011" spans="2:7">
      <c r="B1011" s="1">
        <v>0</v>
      </c>
      <c r="C1011" s="1">
        <v>0</v>
      </c>
      <c r="D1011" s="2">
        <v>30</v>
      </c>
      <c r="E1011" s="5">
        <v>329.54</v>
      </c>
      <c r="F1011" s="5">
        <v>373.73</v>
      </c>
      <c r="G1011" s="5">
        <v>35.4</v>
      </c>
    </row>
    <row r="1012" spans="2:7">
      <c r="B1012" s="1">
        <v>1</v>
      </c>
      <c r="C1012" s="1">
        <v>0</v>
      </c>
      <c r="D1012" s="2">
        <v>30</v>
      </c>
      <c r="E1012" s="5">
        <v>119.94</v>
      </c>
      <c r="F1012" s="5">
        <v>143.66999999999999</v>
      </c>
      <c r="G1012" s="5">
        <v>16.399999999999999</v>
      </c>
    </row>
    <row r="1013" spans="2:7">
      <c r="B1013" s="1">
        <v>0</v>
      </c>
      <c r="C1013" s="1">
        <v>1</v>
      </c>
      <c r="D1013" s="2">
        <v>1</v>
      </c>
      <c r="E1013" s="5">
        <v>4549.59</v>
      </c>
      <c r="F1013" s="5">
        <v>4934.0200000000004</v>
      </c>
      <c r="G1013" s="5">
        <v>116.87</v>
      </c>
    </row>
    <row r="1014" spans="2:7">
      <c r="B1014" s="1">
        <v>0</v>
      </c>
      <c r="C1014" s="1">
        <v>1</v>
      </c>
      <c r="D1014" s="2">
        <v>2</v>
      </c>
      <c r="E1014" s="5">
        <v>2941</v>
      </c>
      <c r="F1014" s="5">
        <v>3005.11</v>
      </c>
      <c r="G1014" s="5">
        <v>62.13</v>
      </c>
    </row>
    <row r="1015" spans="2:7">
      <c r="B1015" s="1">
        <v>0</v>
      </c>
      <c r="C1015" s="1">
        <v>1</v>
      </c>
      <c r="D1015" s="2">
        <v>3</v>
      </c>
      <c r="E1015" s="5">
        <v>7688.67</v>
      </c>
      <c r="F1015" s="5">
        <v>8285.48</v>
      </c>
      <c r="G1015" s="5">
        <v>169.62</v>
      </c>
    </row>
    <row r="1016" spans="2:7">
      <c r="B1016" s="1">
        <v>0</v>
      </c>
      <c r="C1016" s="1">
        <v>1</v>
      </c>
      <c r="D1016" s="2">
        <v>4</v>
      </c>
      <c r="E1016" s="5">
        <v>38.659999999999997</v>
      </c>
      <c r="F1016" s="5">
        <v>45.64</v>
      </c>
      <c r="G1016" s="5">
        <v>2.27</v>
      </c>
    </row>
    <row r="1017" spans="2:7">
      <c r="B1017" s="1">
        <v>0</v>
      </c>
      <c r="C1017" s="1">
        <v>1</v>
      </c>
      <c r="D1017" s="2">
        <v>5</v>
      </c>
      <c r="E1017" s="5">
        <v>4314.6000000000004</v>
      </c>
      <c r="F1017" s="5">
        <v>4660.07</v>
      </c>
      <c r="G1017" s="5">
        <v>95.79</v>
      </c>
    </row>
    <row r="1018" spans="2:7">
      <c r="B1018" s="1">
        <v>0</v>
      </c>
      <c r="C1018" s="1">
        <v>1</v>
      </c>
      <c r="D1018" s="2">
        <v>6</v>
      </c>
      <c r="E1018" s="5">
        <v>3303.41</v>
      </c>
      <c r="F1018" s="5">
        <v>3477.4</v>
      </c>
      <c r="G1018" s="5">
        <v>91.91</v>
      </c>
    </row>
    <row r="1019" spans="2:7">
      <c r="B1019" s="1">
        <v>0</v>
      </c>
      <c r="C1019" s="1">
        <v>1</v>
      </c>
      <c r="D1019" s="2">
        <v>7</v>
      </c>
      <c r="E1019" s="5">
        <v>5279.39</v>
      </c>
      <c r="F1019" s="5">
        <v>5698.45</v>
      </c>
      <c r="G1019" s="5">
        <v>128.03</v>
      </c>
    </row>
    <row r="1020" spans="2:7">
      <c r="B1020" s="1">
        <v>0</v>
      </c>
      <c r="C1020" s="1">
        <v>1</v>
      </c>
      <c r="D1020" s="2">
        <v>8</v>
      </c>
      <c r="E1020" s="5">
        <v>5307.09</v>
      </c>
      <c r="F1020" s="5">
        <v>5730.2</v>
      </c>
      <c r="G1020" s="5">
        <v>128.76</v>
      </c>
    </row>
    <row r="1021" spans="2:7">
      <c r="B1021" s="1">
        <v>0</v>
      </c>
      <c r="C1021" s="1">
        <v>1</v>
      </c>
      <c r="D1021" s="2">
        <v>9</v>
      </c>
      <c r="E1021" s="5">
        <v>3712.38</v>
      </c>
      <c r="F1021" s="5">
        <v>3501.99</v>
      </c>
      <c r="G1021" s="5">
        <v>93.51</v>
      </c>
    </row>
    <row r="1022" spans="2:7">
      <c r="B1022" s="1">
        <v>0</v>
      </c>
      <c r="C1022" s="1">
        <v>1</v>
      </c>
      <c r="D1022" s="2">
        <v>10</v>
      </c>
      <c r="E1022" s="5">
        <v>22071.34</v>
      </c>
      <c r="F1022" s="5">
        <v>21537.94</v>
      </c>
      <c r="G1022" s="5">
        <v>525.54999999999995</v>
      </c>
    </row>
    <row r="1023" spans="2:7">
      <c r="B1023" s="1">
        <v>0</v>
      </c>
      <c r="C1023" s="1">
        <v>1</v>
      </c>
      <c r="D1023" s="2">
        <v>11</v>
      </c>
      <c r="E1023" s="5">
        <v>4952.6099999999997</v>
      </c>
      <c r="F1023" s="5">
        <v>4716.8500000000004</v>
      </c>
      <c r="G1023" s="5">
        <v>408.71</v>
      </c>
    </row>
    <row r="1024" spans="2:7">
      <c r="B1024" s="1">
        <v>0</v>
      </c>
      <c r="C1024" s="1">
        <v>1</v>
      </c>
      <c r="D1024" s="2">
        <v>12</v>
      </c>
      <c r="E1024" s="5">
        <v>11500.75</v>
      </c>
      <c r="F1024" s="5">
        <v>10502.51</v>
      </c>
      <c r="G1024" s="5">
        <v>332.51</v>
      </c>
    </row>
    <row r="1025" spans="2:7">
      <c r="B1025" s="1">
        <v>0</v>
      </c>
      <c r="C1025" s="1">
        <v>1</v>
      </c>
      <c r="D1025" s="2">
        <v>13</v>
      </c>
      <c r="E1025" s="5">
        <v>9.57</v>
      </c>
      <c r="F1025" s="5">
        <v>28.66</v>
      </c>
      <c r="G1025" s="5">
        <v>11.96</v>
      </c>
    </row>
    <row r="1026" spans="2:7">
      <c r="B1026" s="1">
        <v>0</v>
      </c>
      <c r="C1026" s="1">
        <v>1</v>
      </c>
      <c r="D1026" s="2">
        <v>14</v>
      </c>
      <c r="E1026" s="5">
        <v>4388.4399999999996</v>
      </c>
      <c r="F1026" s="5">
        <v>4007.79</v>
      </c>
      <c r="G1026" s="5">
        <v>127.79</v>
      </c>
    </row>
    <row r="1027" spans="2:7">
      <c r="B1027" s="1">
        <v>0</v>
      </c>
      <c r="C1027" s="1">
        <v>1</v>
      </c>
      <c r="D1027" s="2">
        <v>15</v>
      </c>
      <c r="E1027" s="5">
        <v>122.03</v>
      </c>
      <c r="F1027" s="5">
        <v>121.8</v>
      </c>
      <c r="G1027" s="5">
        <v>8.14</v>
      </c>
    </row>
    <row r="1028" spans="2:7">
      <c r="B1028" s="1">
        <v>0</v>
      </c>
      <c r="C1028" s="1">
        <v>1</v>
      </c>
      <c r="D1028" s="2">
        <v>16</v>
      </c>
      <c r="E1028" s="5">
        <v>1349.14</v>
      </c>
      <c r="F1028" s="5">
        <v>1265.07</v>
      </c>
      <c r="G1028" s="5">
        <v>36.83</v>
      </c>
    </row>
    <row r="1029" spans="2:7">
      <c r="B1029" s="1">
        <v>0</v>
      </c>
      <c r="C1029" s="1">
        <v>1</v>
      </c>
      <c r="D1029" s="2">
        <v>17</v>
      </c>
      <c r="E1029" s="5">
        <v>306.05</v>
      </c>
      <c r="F1029" s="5">
        <v>314.87</v>
      </c>
      <c r="G1029" s="5">
        <v>13.79</v>
      </c>
    </row>
    <row r="1030" spans="2:7">
      <c r="B1030" s="1">
        <v>0</v>
      </c>
      <c r="C1030" s="1">
        <v>1</v>
      </c>
      <c r="D1030" s="2">
        <v>18</v>
      </c>
      <c r="E1030" s="5">
        <v>1560.52</v>
      </c>
      <c r="F1030" s="5">
        <v>1586.5</v>
      </c>
      <c r="G1030" s="5">
        <v>66.78</v>
      </c>
    </row>
    <row r="1031" spans="2:7">
      <c r="B1031" s="1">
        <v>0</v>
      </c>
      <c r="C1031" s="1">
        <v>1</v>
      </c>
      <c r="D1031" s="2">
        <v>19</v>
      </c>
      <c r="E1031" s="5">
        <v>1742.26</v>
      </c>
      <c r="F1031" s="5">
        <v>1780.21</v>
      </c>
      <c r="G1031" s="5">
        <v>68.56</v>
      </c>
    </row>
    <row r="1032" spans="2:7">
      <c r="B1032" s="1">
        <v>0</v>
      </c>
      <c r="C1032" s="1">
        <v>1</v>
      </c>
      <c r="D1032" s="2">
        <v>20</v>
      </c>
      <c r="E1032" s="5">
        <v>891.12</v>
      </c>
      <c r="F1032" s="5">
        <v>910.7</v>
      </c>
      <c r="G1032" s="5">
        <v>38.380000000000003</v>
      </c>
    </row>
    <row r="1033" spans="2:7">
      <c r="B1033" s="1">
        <v>0</v>
      </c>
      <c r="C1033" s="1">
        <v>1</v>
      </c>
      <c r="D1033" s="2">
        <v>21</v>
      </c>
      <c r="E1033" s="5">
        <v>1.62</v>
      </c>
      <c r="F1033" s="5">
        <v>6.88</v>
      </c>
      <c r="G1033" s="5">
        <v>4.62</v>
      </c>
    </row>
    <row r="1034" spans="2:7">
      <c r="B1034" s="1">
        <v>0</v>
      </c>
      <c r="C1034" s="1">
        <v>1</v>
      </c>
      <c r="D1034" s="2">
        <v>22</v>
      </c>
      <c r="E1034" s="5">
        <v>703.76</v>
      </c>
      <c r="F1034" s="5">
        <v>700.05</v>
      </c>
      <c r="G1034" s="5">
        <v>22.59</v>
      </c>
    </row>
    <row r="1035" spans="2:7">
      <c r="B1035" s="1">
        <v>0</v>
      </c>
      <c r="C1035" s="1">
        <v>1</v>
      </c>
      <c r="D1035" s="2">
        <v>23</v>
      </c>
      <c r="E1035" s="5">
        <v>8.98</v>
      </c>
      <c r="F1035" s="5">
        <v>12.84</v>
      </c>
      <c r="G1035" s="5">
        <v>5.01</v>
      </c>
    </row>
    <row r="1036" spans="2:7">
      <c r="B1036" s="1">
        <v>0</v>
      </c>
      <c r="C1036" s="1">
        <v>1</v>
      </c>
      <c r="D1036" s="2">
        <v>24</v>
      </c>
      <c r="E1036" s="5">
        <v>1405.82</v>
      </c>
      <c r="F1036" s="5">
        <v>1446.67</v>
      </c>
      <c r="G1036" s="5">
        <v>39.85</v>
      </c>
    </row>
    <row r="1037" spans="2:7">
      <c r="B1037" s="1">
        <v>0</v>
      </c>
      <c r="C1037" s="1">
        <v>1</v>
      </c>
      <c r="D1037" s="2">
        <v>25</v>
      </c>
      <c r="E1037" s="5">
        <v>145.41</v>
      </c>
      <c r="F1037" s="5">
        <v>152.07</v>
      </c>
      <c r="G1037" s="5">
        <v>10.130000000000001</v>
      </c>
    </row>
    <row r="1038" spans="2:7">
      <c r="B1038" s="1">
        <v>0</v>
      </c>
      <c r="C1038" s="1">
        <v>1</v>
      </c>
      <c r="D1038" s="2">
        <v>26</v>
      </c>
      <c r="E1038" s="5">
        <v>600.47</v>
      </c>
      <c r="F1038" s="5">
        <v>624.97</v>
      </c>
      <c r="G1038" s="5">
        <v>21.86</v>
      </c>
    </row>
    <row r="1039" spans="2:7">
      <c r="B1039" s="1">
        <v>0</v>
      </c>
      <c r="C1039" s="1">
        <v>1</v>
      </c>
      <c r="D1039" s="2">
        <v>27</v>
      </c>
      <c r="E1039" s="5">
        <v>242.9</v>
      </c>
      <c r="F1039" s="5">
        <v>278.62</v>
      </c>
      <c r="G1039" s="5">
        <v>13.74</v>
      </c>
    </row>
    <row r="1040" spans="2:7">
      <c r="B1040" s="1">
        <v>0</v>
      </c>
      <c r="C1040" s="1">
        <v>1</v>
      </c>
      <c r="D1040" s="2">
        <v>28</v>
      </c>
      <c r="E1040" s="5">
        <v>298.33</v>
      </c>
      <c r="F1040" s="5">
        <v>336.94</v>
      </c>
      <c r="G1040" s="5">
        <v>15.49</v>
      </c>
    </row>
    <row r="1041" spans="2:7">
      <c r="B1041" s="1">
        <v>0</v>
      </c>
      <c r="C1041" s="1">
        <v>1</v>
      </c>
      <c r="D1041" s="2">
        <v>29</v>
      </c>
      <c r="E1041" s="5">
        <v>321.98</v>
      </c>
      <c r="F1041" s="5">
        <v>340.29</v>
      </c>
      <c r="G1041" s="5">
        <v>15.92</v>
      </c>
    </row>
    <row r="1042" spans="2:7">
      <c r="B1042" s="1">
        <v>0</v>
      </c>
      <c r="C1042" s="1">
        <v>1</v>
      </c>
      <c r="D1042" s="2">
        <v>30</v>
      </c>
      <c r="E1042" s="5">
        <v>30.7</v>
      </c>
      <c r="F1042" s="5">
        <v>32.479999999999997</v>
      </c>
      <c r="G1042" s="5">
        <v>7.28</v>
      </c>
    </row>
    <row r="1043" spans="2:7">
      <c r="B1043" s="1">
        <v>0</v>
      </c>
      <c r="C1043" s="1">
        <v>2</v>
      </c>
      <c r="D1043" s="2">
        <v>1</v>
      </c>
      <c r="E1043" s="5">
        <v>870.35</v>
      </c>
      <c r="F1043" s="5">
        <v>932.15</v>
      </c>
      <c r="G1043" s="5">
        <v>24.4</v>
      </c>
    </row>
    <row r="1044" spans="2:7">
      <c r="B1044" s="1">
        <v>0</v>
      </c>
      <c r="C1044" s="1">
        <v>2</v>
      </c>
      <c r="D1044" s="2">
        <v>2</v>
      </c>
      <c r="E1044" s="5">
        <v>4324.03</v>
      </c>
      <c r="F1044" s="5">
        <v>4786.13</v>
      </c>
      <c r="G1044" s="5">
        <v>101.48</v>
      </c>
    </row>
    <row r="1045" spans="2:7">
      <c r="B1045" s="1">
        <v>0</v>
      </c>
      <c r="C1045" s="1">
        <v>2</v>
      </c>
      <c r="D1045" s="2">
        <v>3</v>
      </c>
      <c r="E1045" s="5">
        <v>3606.54</v>
      </c>
      <c r="F1045" s="5">
        <v>3930.85</v>
      </c>
      <c r="G1045" s="5">
        <v>91.23</v>
      </c>
    </row>
    <row r="1046" spans="2:7">
      <c r="B1046" s="1">
        <v>0</v>
      </c>
      <c r="C1046" s="1">
        <v>2</v>
      </c>
      <c r="D1046" s="2">
        <v>4</v>
      </c>
      <c r="E1046" s="5">
        <v>3046.88</v>
      </c>
      <c r="F1046" s="5">
        <v>3162.19</v>
      </c>
      <c r="G1046" s="5">
        <v>65.98</v>
      </c>
    </row>
    <row r="1047" spans="2:7">
      <c r="B1047" s="1">
        <v>0</v>
      </c>
      <c r="C1047" s="1">
        <v>2</v>
      </c>
      <c r="D1047" s="2">
        <v>5</v>
      </c>
      <c r="E1047" s="5">
        <v>2953.96</v>
      </c>
      <c r="F1047" s="5">
        <v>2994.88</v>
      </c>
      <c r="G1047" s="5">
        <v>62.84</v>
      </c>
    </row>
    <row r="1048" spans="2:7">
      <c r="B1048" s="1">
        <v>0</v>
      </c>
      <c r="C1048" s="1">
        <v>2</v>
      </c>
      <c r="D1048" s="2">
        <v>6</v>
      </c>
      <c r="E1048" s="5">
        <v>4.1900000000000004</v>
      </c>
      <c r="F1048" s="5">
        <v>1.8</v>
      </c>
      <c r="G1048" s="5">
        <v>1.55</v>
      </c>
    </row>
    <row r="1049" spans="2:7">
      <c r="B1049" s="1">
        <v>0</v>
      </c>
      <c r="C1049" s="1">
        <v>2</v>
      </c>
      <c r="D1049" s="2">
        <v>7</v>
      </c>
      <c r="E1049" s="5">
        <v>8410.07</v>
      </c>
      <c r="F1049" s="5">
        <v>8864.6299999999992</v>
      </c>
      <c r="G1049" s="5">
        <v>198.04</v>
      </c>
    </row>
    <row r="1050" spans="2:7">
      <c r="B1050" s="1">
        <v>0</v>
      </c>
      <c r="C1050" s="1">
        <v>2</v>
      </c>
      <c r="D1050" s="2">
        <v>8</v>
      </c>
      <c r="E1050" s="5">
        <v>1391.04</v>
      </c>
      <c r="F1050" s="5">
        <v>1515.73</v>
      </c>
      <c r="G1050" s="5">
        <v>36.19</v>
      </c>
    </row>
    <row r="1051" spans="2:7">
      <c r="B1051" s="1">
        <v>0</v>
      </c>
      <c r="C1051" s="1">
        <v>2</v>
      </c>
      <c r="D1051" s="2">
        <v>9</v>
      </c>
      <c r="E1051" s="5">
        <v>6274.48</v>
      </c>
      <c r="F1051" s="5">
        <v>6512.44</v>
      </c>
      <c r="G1051" s="5">
        <v>146.65</v>
      </c>
    </row>
    <row r="1052" spans="2:7">
      <c r="B1052" s="1">
        <v>0</v>
      </c>
      <c r="C1052" s="1">
        <v>2</v>
      </c>
      <c r="D1052" s="2">
        <v>10</v>
      </c>
      <c r="E1052" s="5">
        <v>44.2</v>
      </c>
      <c r="F1052" s="5">
        <v>42.54</v>
      </c>
      <c r="G1052" s="5">
        <v>3.52</v>
      </c>
    </row>
    <row r="1053" spans="2:7">
      <c r="B1053" s="1">
        <v>0</v>
      </c>
      <c r="C1053" s="1">
        <v>2</v>
      </c>
      <c r="D1053" s="2">
        <v>11</v>
      </c>
      <c r="E1053" s="5">
        <v>3835.06</v>
      </c>
      <c r="F1053" s="5">
        <v>3641.24</v>
      </c>
      <c r="G1053" s="5">
        <v>77</v>
      </c>
    </row>
    <row r="1054" spans="2:7">
      <c r="B1054" s="1">
        <v>0</v>
      </c>
      <c r="C1054" s="1">
        <v>2</v>
      </c>
      <c r="D1054" s="2">
        <v>12</v>
      </c>
      <c r="E1054" s="5">
        <v>6.31</v>
      </c>
      <c r="F1054" s="5">
        <v>1.54</v>
      </c>
      <c r="G1054" s="5">
        <v>2.41</v>
      </c>
    </row>
    <row r="1055" spans="2:7">
      <c r="B1055" s="1">
        <v>0</v>
      </c>
      <c r="C1055" s="1">
        <v>2</v>
      </c>
      <c r="D1055" s="2">
        <v>13</v>
      </c>
      <c r="E1055" s="5">
        <v>6922.28</v>
      </c>
      <c r="F1055" s="5">
        <v>6916.25</v>
      </c>
      <c r="G1055" s="5">
        <v>144.54</v>
      </c>
    </row>
    <row r="1056" spans="2:7">
      <c r="B1056" s="1">
        <v>0</v>
      </c>
      <c r="C1056" s="1">
        <v>2</v>
      </c>
      <c r="D1056" s="2">
        <v>14</v>
      </c>
      <c r="E1056" s="5">
        <v>336.93</v>
      </c>
      <c r="F1056" s="5">
        <v>305.41000000000003</v>
      </c>
      <c r="G1056" s="5">
        <v>10.95</v>
      </c>
    </row>
    <row r="1057" spans="2:7">
      <c r="B1057" s="1">
        <v>0</v>
      </c>
      <c r="C1057" s="1">
        <v>2</v>
      </c>
      <c r="D1057" s="2">
        <v>15</v>
      </c>
      <c r="E1057" s="5">
        <v>5847.08</v>
      </c>
      <c r="F1057" s="5">
        <v>5548.11</v>
      </c>
      <c r="G1057" s="5">
        <v>195.93</v>
      </c>
    </row>
    <row r="1058" spans="2:7">
      <c r="B1058" s="1">
        <v>0</v>
      </c>
      <c r="C1058" s="1">
        <v>2</v>
      </c>
      <c r="D1058" s="2">
        <v>16</v>
      </c>
      <c r="E1058" s="5">
        <v>548.99</v>
      </c>
      <c r="F1058" s="5">
        <v>479.83</v>
      </c>
      <c r="G1058" s="5">
        <v>32.08</v>
      </c>
    </row>
    <row r="1059" spans="2:7">
      <c r="B1059" s="1">
        <v>0</v>
      </c>
      <c r="C1059" s="1">
        <v>2</v>
      </c>
      <c r="D1059" s="2">
        <v>17</v>
      </c>
      <c r="E1059" s="5">
        <v>8181.39</v>
      </c>
      <c r="F1059" s="5">
        <v>7885.82</v>
      </c>
      <c r="G1059" s="5">
        <v>205.25</v>
      </c>
    </row>
    <row r="1060" spans="2:7">
      <c r="B1060" s="1">
        <v>0</v>
      </c>
      <c r="C1060" s="1">
        <v>2</v>
      </c>
      <c r="D1060" s="2">
        <v>18</v>
      </c>
      <c r="E1060" s="5">
        <v>29.35</v>
      </c>
      <c r="F1060" s="5">
        <v>37.72</v>
      </c>
      <c r="G1060" s="5">
        <v>6.01</v>
      </c>
    </row>
    <row r="1061" spans="2:7">
      <c r="B1061" s="1">
        <v>0</v>
      </c>
      <c r="C1061" s="1">
        <v>2</v>
      </c>
      <c r="D1061" s="2">
        <v>19</v>
      </c>
      <c r="E1061" s="5">
        <v>2864</v>
      </c>
      <c r="F1061" s="5">
        <v>2648.46</v>
      </c>
      <c r="G1061" s="5">
        <v>73.39</v>
      </c>
    </row>
    <row r="1062" spans="2:7">
      <c r="B1062" s="1">
        <v>0</v>
      </c>
      <c r="C1062" s="1">
        <v>2</v>
      </c>
      <c r="D1062" s="2">
        <v>20</v>
      </c>
      <c r="E1062" s="5">
        <v>1018.07</v>
      </c>
      <c r="F1062" s="5">
        <v>937.93</v>
      </c>
      <c r="G1062" s="5">
        <v>28.04</v>
      </c>
    </row>
    <row r="1063" spans="2:7">
      <c r="B1063" s="1">
        <v>0</v>
      </c>
      <c r="C1063" s="1">
        <v>2</v>
      </c>
      <c r="D1063" s="2">
        <v>21</v>
      </c>
      <c r="E1063" s="5">
        <v>681.1</v>
      </c>
      <c r="F1063" s="5">
        <v>630</v>
      </c>
      <c r="G1063" s="5">
        <v>20.93</v>
      </c>
    </row>
    <row r="1064" spans="2:7">
      <c r="B1064" s="1">
        <v>0</v>
      </c>
      <c r="C1064" s="1">
        <v>2</v>
      </c>
      <c r="D1064" s="2">
        <v>22</v>
      </c>
      <c r="E1064" s="5">
        <v>430.25</v>
      </c>
      <c r="F1064" s="5">
        <v>405.79</v>
      </c>
      <c r="G1064" s="5">
        <v>28.77</v>
      </c>
    </row>
    <row r="1065" spans="2:7">
      <c r="B1065" s="1">
        <v>0</v>
      </c>
      <c r="C1065" s="1">
        <v>2</v>
      </c>
      <c r="D1065" s="2">
        <v>23</v>
      </c>
      <c r="E1065" s="5">
        <v>572.74</v>
      </c>
      <c r="F1065" s="5">
        <v>546.58000000000004</v>
      </c>
      <c r="G1065" s="5">
        <v>33.03</v>
      </c>
    </row>
    <row r="1066" spans="2:7">
      <c r="B1066" s="1">
        <v>0</v>
      </c>
      <c r="C1066" s="1">
        <v>2</v>
      </c>
      <c r="D1066" s="2">
        <v>24</v>
      </c>
      <c r="E1066" s="5">
        <v>473.84</v>
      </c>
      <c r="F1066" s="5">
        <v>444.08</v>
      </c>
      <c r="G1066" s="5">
        <v>17.46</v>
      </c>
    </row>
    <row r="1067" spans="2:7">
      <c r="B1067" s="1">
        <v>0</v>
      </c>
      <c r="C1067" s="1">
        <v>2</v>
      </c>
      <c r="D1067" s="2">
        <v>25</v>
      </c>
      <c r="E1067" s="5">
        <v>72.8</v>
      </c>
      <c r="F1067" s="5">
        <v>80.91</v>
      </c>
      <c r="G1067" s="5">
        <v>8.3000000000000007</v>
      </c>
    </row>
    <row r="1068" spans="2:7">
      <c r="B1068" s="1">
        <v>0</v>
      </c>
      <c r="C1068" s="1">
        <v>2</v>
      </c>
      <c r="D1068" s="2">
        <v>26</v>
      </c>
      <c r="E1068" s="5">
        <v>18.75</v>
      </c>
      <c r="F1068" s="5">
        <v>21.54</v>
      </c>
      <c r="G1068" s="5">
        <v>6.02</v>
      </c>
    </row>
    <row r="1069" spans="2:7">
      <c r="B1069" s="1">
        <v>0</v>
      </c>
      <c r="C1069" s="1">
        <v>2</v>
      </c>
      <c r="D1069" s="2">
        <v>27</v>
      </c>
      <c r="E1069" s="5">
        <v>42.85</v>
      </c>
      <c r="F1069" s="5">
        <v>54.36</v>
      </c>
      <c r="G1069" s="5">
        <v>7.59</v>
      </c>
    </row>
    <row r="1070" spans="2:7">
      <c r="B1070" s="1">
        <v>0</v>
      </c>
      <c r="C1070" s="1">
        <v>2</v>
      </c>
      <c r="D1070" s="2">
        <v>28</v>
      </c>
      <c r="E1070" s="5">
        <v>1.27</v>
      </c>
      <c r="F1070" s="5">
        <v>0</v>
      </c>
      <c r="G1070" s="5">
        <v>5.03</v>
      </c>
    </row>
    <row r="1071" spans="2:7">
      <c r="B1071" s="1">
        <v>0</v>
      </c>
      <c r="C1071" s="1">
        <v>2</v>
      </c>
      <c r="D1071" s="2">
        <v>29</v>
      </c>
      <c r="E1071" s="5">
        <v>12.26</v>
      </c>
      <c r="F1071" s="5">
        <v>9.9700000000000006</v>
      </c>
      <c r="G1071" s="5">
        <v>5.82</v>
      </c>
    </row>
    <row r="1072" spans="2:7">
      <c r="B1072" s="1">
        <v>0</v>
      </c>
      <c r="C1072" s="1">
        <v>3</v>
      </c>
      <c r="D1072" s="2">
        <v>1</v>
      </c>
      <c r="E1072" s="5">
        <v>6552.45</v>
      </c>
      <c r="F1072" s="5">
        <v>6335.63</v>
      </c>
      <c r="G1072" s="5">
        <v>161.96</v>
      </c>
    </row>
    <row r="1073" spans="2:7">
      <c r="B1073" s="1">
        <v>0</v>
      </c>
      <c r="C1073" s="1">
        <v>3</v>
      </c>
      <c r="D1073" s="2">
        <v>2</v>
      </c>
      <c r="E1073" s="5">
        <v>1943.75</v>
      </c>
      <c r="F1073" s="5">
        <v>2171.9</v>
      </c>
      <c r="G1073" s="5">
        <v>52.39</v>
      </c>
    </row>
    <row r="1074" spans="2:7">
      <c r="B1074" s="1">
        <v>0</v>
      </c>
      <c r="C1074" s="1">
        <v>3</v>
      </c>
      <c r="D1074" s="2">
        <v>3</v>
      </c>
      <c r="E1074" s="5">
        <v>7805.42</v>
      </c>
      <c r="F1074" s="5">
        <v>7765.76</v>
      </c>
      <c r="G1074" s="5">
        <v>179.36</v>
      </c>
    </row>
    <row r="1075" spans="2:7">
      <c r="B1075" s="1">
        <v>0</v>
      </c>
      <c r="C1075" s="1">
        <v>3</v>
      </c>
      <c r="D1075" s="2">
        <v>4</v>
      </c>
      <c r="E1075" s="5">
        <v>1563.28</v>
      </c>
      <c r="F1075" s="5">
        <v>1611.82</v>
      </c>
      <c r="G1075" s="5">
        <v>39.799999999999997</v>
      </c>
    </row>
    <row r="1076" spans="2:7">
      <c r="B1076" s="1">
        <v>0</v>
      </c>
      <c r="C1076" s="1">
        <v>3</v>
      </c>
      <c r="D1076" s="2">
        <v>5</v>
      </c>
      <c r="E1076" s="5">
        <v>18580.57</v>
      </c>
      <c r="F1076" s="5">
        <v>19159.68</v>
      </c>
      <c r="G1076" s="5">
        <v>436.63</v>
      </c>
    </row>
    <row r="1077" spans="2:7">
      <c r="B1077" s="1">
        <v>0</v>
      </c>
      <c r="C1077" s="1">
        <v>3</v>
      </c>
      <c r="D1077" s="2">
        <v>6</v>
      </c>
      <c r="E1077" s="5">
        <v>2115.56</v>
      </c>
      <c r="F1077" s="5">
        <v>2120.48</v>
      </c>
      <c r="G1077" s="5">
        <v>50.38</v>
      </c>
    </row>
    <row r="1078" spans="2:7">
      <c r="B1078" s="1">
        <v>0</v>
      </c>
      <c r="C1078" s="1">
        <v>3</v>
      </c>
      <c r="D1078" s="2">
        <v>7</v>
      </c>
      <c r="E1078" s="5">
        <v>17373.57</v>
      </c>
      <c r="F1078" s="5">
        <v>17722.75</v>
      </c>
      <c r="G1078" s="5">
        <v>392.94</v>
      </c>
    </row>
    <row r="1079" spans="2:7">
      <c r="B1079" s="1">
        <v>0</v>
      </c>
      <c r="C1079" s="1">
        <v>3</v>
      </c>
      <c r="D1079" s="2">
        <v>8</v>
      </c>
      <c r="E1079" s="5">
        <v>173.24</v>
      </c>
      <c r="F1079" s="5">
        <v>164.54</v>
      </c>
      <c r="G1079" s="5">
        <v>6.55</v>
      </c>
    </row>
    <row r="1080" spans="2:7">
      <c r="B1080" s="1">
        <v>0</v>
      </c>
      <c r="C1080" s="1">
        <v>3</v>
      </c>
      <c r="D1080" s="2">
        <v>9</v>
      </c>
      <c r="E1080" s="5">
        <v>4647.1400000000003</v>
      </c>
      <c r="F1080" s="5">
        <v>4473.9799999999996</v>
      </c>
      <c r="G1080" s="5">
        <v>102.19</v>
      </c>
    </row>
    <row r="1081" spans="2:7">
      <c r="B1081" s="1">
        <v>0</v>
      </c>
      <c r="C1081" s="1">
        <v>3</v>
      </c>
      <c r="D1081" s="2">
        <v>10</v>
      </c>
      <c r="E1081" s="5">
        <v>90.29</v>
      </c>
      <c r="F1081" s="5">
        <v>106.95</v>
      </c>
      <c r="G1081" s="5">
        <v>5.45</v>
      </c>
    </row>
    <row r="1082" spans="2:7">
      <c r="B1082" s="1">
        <v>0</v>
      </c>
      <c r="C1082" s="1">
        <v>3</v>
      </c>
      <c r="D1082" s="2">
        <v>11</v>
      </c>
      <c r="E1082" s="5">
        <v>312.88</v>
      </c>
      <c r="F1082" s="5">
        <v>296.97000000000003</v>
      </c>
      <c r="G1082" s="5">
        <v>9.61</v>
      </c>
    </row>
    <row r="1083" spans="2:7">
      <c r="B1083" s="1">
        <v>0</v>
      </c>
      <c r="C1083" s="1">
        <v>3</v>
      </c>
      <c r="D1083" s="2">
        <v>12</v>
      </c>
      <c r="E1083" s="5">
        <v>197.12</v>
      </c>
      <c r="F1083" s="5">
        <v>193.02</v>
      </c>
      <c r="G1083" s="5">
        <v>7.66</v>
      </c>
    </row>
    <row r="1084" spans="2:7">
      <c r="B1084" s="1">
        <v>0</v>
      </c>
      <c r="C1084" s="1">
        <v>3</v>
      </c>
      <c r="D1084" s="2">
        <v>13</v>
      </c>
      <c r="E1084" s="5">
        <v>2.73</v>
      </c>
      <c r="F1084" s="5">
        <v>2.08</v>
      </c>
      <c r="G1084" s="5">
        <v>2.83</v>
      </c>
    </row>
    <row r="1085" spans="2:7">
      <c r="B1085" s="1">
        <v>0</v>
      </c>
      <c r="C1085" s="1">
        <v>3</v>
      </c>
      <c r="D1085" s="2">
        <v>14</v>
      </c>
      <c r="E1085" s="5">
        <v>6.08</v>
      </c>
      <c r="F1085" s="5">
        <v>6.43</v>
      </c>
      <c r="G1085" s="5">
        <v>3.15</v>
      </c>
    </row>
    <row r="1086" spans="2:7">
      <c r="B1086" s="1">
        <v>0</v>
      </c>
      <c r="C1086" s="1">
        <v>3</v>
      </c>
      <c r="D1086" s="2">
        <v>15</v>
      </c>
      <c r="E1086" s="5">
        <v>181.67</v>
      </c>
      <c r="F1086" s="5">
        <v>168.17</v>
      </c>
      <c r="G1086" s="5">
        <v>7.81</v>
      </c>
    </row>
    <row r="1087" spans="2:7">
      <c r="B1087" s="1">
        <v>0</v>
      </c>
      <c r="C1087" s="1">
        <v>3</v>
      </c>
      <c r="D1087" s="2">
        <v>16</v>
      </c>
      <c r="E1087" s="5">
        <v>532.29999999999995</v>
      </c>
      <c r="F1087" s="5">
        <v>513.92999999999995</v>
      </c>
      <c r="G1087" s="5">
        <v>20.85</v>
      </c>
    </row>
    <row r="1088" spans="2:7">
      <c r="B1088" s="1">
        <v>0</v>
      </c>
      <c r="C1088" s="1">
        <v>3</v>
      </c>
      <c r="D1088" s="2">
        <v>17</v>
      </c>
      <c r="E1088" s="5">
        <v>614.59</v>
      </c>
      <c r="F1088" s="5">
        <v>581.73</v>
      </c>
      <c r="G1088" s="5">
        <v>27.44</v>
      </c>
    </row>
    <row r="1089" spans="2:7">
      <c r="B1089" s="1">
        <v>0</v>
      </c>
      <c r="C1089" s="1">
        <v>3</v>
      </c>
      <c r="D1089" s="2">
        <v>18</v>
      </c>
      <c r="E1089" s="5">
        <v>623.59</v>
      </c>
      <c r="F1089" s="5">
        <v>568.22</v>
      </c>
      <c r="G1089" s="5">
        <v>25.25</v>
      </c>
    </row>
    <row r="1090" spans="2:7">
      <c r="B1090" s="1">
        <v>0</v>
      </c>
      <c r="C1090" s="1">
        <v>3</v>
      </c>
      <c r="D1090" s="2">
        <v>19</v>
      </c>
      <c r="E1090" s="5">
        <v>171.26</v>
      </c>
      <c r="F1090" s="5">
        <v>156.6</v>
      </c>
      <c r="G1090" s="5">
        <v>9.15</v>
      </c>
    </row>
    <row r="1091" spans="2:7">
      <c r="B1091" s="1">
        <v>0</v>
      </c>
      <c r="C1091" s="1">
        <v>3</v>
      </c>
      <c r="D1091" s="2">
        <v>20</v>
      </c>
      <c r="E1091" s="5">
        <v>408.74</v>
      </c>
      <c r="F1091" s="5">
        <v>344.26</v>
      </c>
      <c r="G1091" s="5">
        <v>18.11</v>
      </c>
    </row>
    <row r="1092" spans="2:7">
      <c r="B1092" s="1">
        <v>0</v>
      </c>
      <c r="C1092" s="1">
        <v>3</v>
      </c>
      <c r="D1092" s="2">
        <v>21</v>
      </c>
      <c r="E1092" s="5">
        <v>101.39</v>
      </c>
      <c r="F1092" s="5">
        <v>92.71</v>
      </c>
      <c r="G1092" s="5">
        <v>8.5500000000000007</v>
      </c>
    </row>
    <row r="1093" spans="2:7">
      <c r="B1093" s="1">
        <v>0</v>
      </c>
      <c r="C1093" s="1">
        <v>3</v>
      </c>
      <c r="D1093" s="2">
        <v>22</v>
      </c>
      <c r="E1093" s="5">
        <v>61.95</v>
      </c>
      <c r="F1093" s="5">
        <v>64.540000000000006</v>
      </c>
      <c r="G1093" s="5">
        <v>7.36</v>
      </c>
    </row>
    <row r="1094" spans="2:7">
      <c r="B1094" s="1">
        <v>0</v>
      </c>
      <c r="C1094" s="1">
        <v>3</v>
      </c>
      <c r="D1094" s="2">
        <v>23</v>
      </c>
      <c r="E1094" s="5">
        <v>134.69</v>
      </c>
      <c r="F1094" s="5">
        <v>134.05000000000001</v>
      </c>
      <c r="G1094" s="5">
        <v>9.26</v>
      </c>
    </row>
    <row r="1095" spans="2:7">
      <c r="B1095" s="1">
        <v>0</v>
      </c>
      <c r="C1095" s="1">
        <v>3</v>
      </c>
      <c r="D1095" s="2">
        <v>24</v>
      </c>
      <c r="E1095" s="5">
        <v>7.25</v>
      </c>
      <c r="F1095" s="5">
        <v>8.82</v>
      </c>
      <c r="G1095" s="5">
        <v>5.22</v>
      </c>
    </row>
    <row r="1096" spans="2:7">
      <c r="B1096" s="1">
        <v>0</v>
      </c>
      <c r="C1096" s="1">
        <v>3</v>
      </c>
      <c r="D1096" s="2">
        <v>25</v>
      </c>
      <c r="E1096" s="5">
        <v>353.27</v>
      </c>
      <c r="F1096" s="5">
        <v>341.3</v>
      </c>
      <c r="G1096" s="5">
        <v>15.41</v>
      </c>
    </row>
    <row r="1097" spans="2:7">
      <c r="B1097" s="1">
        <v>0</v>
      </c>
      <c r="C1097" s="1">
        <v>3</v>
      </c>
      <c r="D1097" s="2">
        <v>26</v>
      </c>
      <c r="E1097" s="5">
        <v>6.23</v>
      </c>
      <c r="F1097" s="5">
        <v>8.57</v>
      </c>
      <c r="G1097" s="5">
        <v>5.79</v>
      </c>
    </row>
    <row r="1098" spans="2:7">
      <c r="B1098" s="1">
        <v>0</v>
      </c>
      <c r="C1098" s="1">
        <v>3</v>
      </c>
      <c r="D1098" s="2">
        <v>27</v>
      </c>
      <c r="E1098" s="5">
        <v>839.11</v>
      </c>
      <c r="F1098" s="5">
        <v>875.84</v>
      </c>
      <c r="G1098" s="5">
        <v>28.93</v>
      </c>
    </row>
    <row r="1099" spans="2:7">
      <c r="B1099" s="1">
        <v>0</v>
      </c>
      <c r="C1099" s="1">
        <v>3</v>
      </c>
      <c r="D1099" s="2">
        <v>28</v>
      </c>
      <c r="E1099" s="5">
        <v>5.67</v>
      </c>
      <c r="F1099" s="5">
        <v>13.65</v>
      </c>
      <c r="G1099" s="5">
        <v>6.49</v>
      </c>
    </row>
    <row r="1100" spans="2:7">
      <c r="B1100" s="1">
        <v>0</v>
      </c>
      <c r="C1100" s="1">
        <v>4</v>
      </c>
      <c r="D1100" s="2">
        <v>1</v>
      </c>
      <c r="E1100" s="5">
        <v>442.43</v>
      </c>
      <c r="F1100" s="5">
        <v>447.24</v>
      </c>
      <c r="G1100" s="5">
        <v>19.46</v>
      </c>
    </row>
    <row r="1101" spans="2:7">
      <c r="B1101" s="1">
        <v>0</v>
      </c>
      <c r="C1101" s="1">
        <v>4</v>
      </c>
      <c r="D1101" s="2">
        <v>2</v>
      </c>
      <c r="E1101" s="5">
        <v>6586.56</v>
      </c>
      <c r="F1101" s="5">
        <v>6860.89</v>
      </c>
      <c r="G1101" s="5">
        <v>160.02000000000001</v>
      </c>
    </row>
    <row r="1102" spans="2:7">
      <c r="B1102" s="1">
        <v>0</v>
      </c>
      <c r="C1102" s="1">
        <v>4</v>
      </c>
      <c r="D1102" s="2">
        <v>3</v>
      </c>
      <c r="E1102" s="5">
        <v>2475.7800000000002</v>
      </c>
      <c r="F1102" s="5">
        <v>2428.2399999999998</v>
      </c>
      <c r="G1102" s="5">
        <v>59.49</v>
      </c>
    </row>
    <row r="1103" spans="2:7">
      <c r="B1103" s="1">
        <v>0</v>
      </c>
      <c r="C1103" s="1">
        <v>4</v>
      </c>
      <c r="D1103" s="2">
        <v>4</v>
      </c>
      <c r="E1103" s="5">
        <v>3992.39</v>
      </c>
      <c r="F1103" s="5">
        <v>4015.4</v>
      </c>
      <c r="G1103" s="5">
        <v>95.5</v>
      </c>
    </row>
    <row r="1104" spans="2:7">
      <c r="B1104" s="1">
        <v>0</v>
      </c>
      <c r="C1104" s="1">
        <v>4</v>
      </c>
      <c r="D1104" s="2">
        <v>5</v>
      </c>
      <c r="E1104" s="5">
        <v>4316.07</v>
      </c>
      <c r="F1104" s="5">
        <v>4312.17</v>
      </c>
      <c r="G1104" s="5">
        <v>102.05</v>
      </c>
    </row>
    <row r="1105" spans="2:7">
      <c r="B1105" s="1">
        <v>0</v>
      </c>
      <c r="C1105" s="1">
        <v>4</v>
      </c>
      <c r="D1105" s="2">
        <v>6</v>
      </c>
      <c r="E1105" s="5">
        <v>4395.42</v>
      </c>
      <c r="F1105" s="5">
        <v>4413.26</v>
      </c>
      <c r="G1105" s="5">
        <v>143.77000000000001</v>
      </c>
    </row>
    <row r="1106" spans="2:7">
      <c r="B1106" s="1">
        <v>0</v>
      </c>
      <c r="C1106" s="1">
        <v>4</v>
      </c>
      <c r="D1106" s="2">
        <v>7</v>
      </c>
      <c r="E1106" s="5">
        <v>2054.37</v>
      </c>
      <c r="F1106" s="5">
        <v>2009.36</v>
      </c>
      <c r="G1106" s="5">
        <v>52.41</v>
      </c>
    </row>
    <row r="1107" spans="2:7">
      <c r="B1107" s="1">
        <v>0</v>
      </c>
      <c r="C1107" s="1">
        <v>4</v>
      </c>
      <c r="D1107" s="2">
        <v>8</v>
      </c>
      <c r="E1107" s="5">
        <v>2314.3200000000002</v>
      </c>
      <c r="F1107" s="5">
        <v>2294.14</v>
      </c>
      <c r="G1107" s="5">
        <v>62.57</v>
      </c>
    </row>
    <row r="1108" spans="2:7">
      <c r="B1108" s="1">
        <v>0</v>
      </c>
      <c r="C1108" s="1">
        <v>4</v>
      </c>
      <c r="D1108" s="2">
        <v>9</v>
      </c>
      <c r="E1108" s="5">
        <v>1028.8900000000001</v>
      </c>
      <c r="F1108" s="5">
        <v>1012.53</v>
      </c>
      <c r="G1108" s="5">
        <v>30.41</v>
      </c>
    </row>
    <row r="1109" spans="2:7">
      <c r="B1109" s="1">
        <v>0</v>
      </c>
      <c r="C1109" s="1">
        <v>4</v>
      </c>
      <c r="D1109" s="2">
        <v>10</v>
      </c>
      <c r="E1109" s="5">
        <v>929.75</v>
      </c>
      <c r="F1109" s="5">
        <v>864.31</v>
      </c>
      <c r="G1109" s="5">
        <v>23.88</v>
      </c>
    </row>
    <row r="1110" spans="2:7">
      <c r="B1110" s="1">
        <v>0</v>
      </c>
      <c r="C1110" s="1">
        <v>4</v>
      </c>
      <c r="D1110" s="2">
        <v>11</v>
      </c>
      <c r="E1110" s="5">
        <v>545.55999999999995</v>
      </c>
      <c r="F1110" s="5">
        <v>527.91</v>
      </c>
      <c r="G1110" s="5">
        <v>16.62</v>
      </c>
    </row>
    <row r="1111" spans="2:7">
      <c r="B1111" s="1">
        <v>0</v>
      </c>
      <c r="C1111" s="1">
        <v>4</v>
      </c>
      <c r="D1111" s="2">
        <v>12</v>
      </c>
      <c r="E1111" s="5">
        <v>14.49</v>
      </c>
      <c r="F1111" s="5">
        <v>15.95</v>
      </c>
      <c r="G1111" s="5">
        <v>3.79</v>
      </c>
    </row>
    <row r="1112" spans="2:7">
      <c r="B1112" s="1">
        <v>0</v>
      </c>
      <c r="C1112" s="1">
        <v>4</v>
      </c>
      <c r="D1112" s="2">
        <v>13</v>
      </c>
      <c r="E1112" s="5">
        <v>123.78</v>
      </c>
      <c r="F1112" s="5">
        <v>116.83</v>
      </c>
      <c r="G1112" s="5">
        <v>6.77</v>
      </c>
    </row>
    <row r="1113" spans="2:7">
      <c r="B1113" s="1">
        <v>0</v>
      </c>
      <c r="C1113" s="1">
        <v>4</v>
      </c>
      <c r="D1113" s="2">
        <v>14</v>
      </c>
      <c r="E1113" s="5">
        <v>97.34</v>
      </c>
      <c r="F1113" s="5">
        <v>82.71</v>
      </c>
      <c r="G1113" s="5">
        <v>6.17</v>
      </c>
    </row>
    <row r="1114" spans="2:7">
      <c r="B1114" s="1">
        <v>0</v>
      </c>
      <c r="C1114" s="1">
        <v>4</v>
      </c>
      <c r="D1114" s="2">
        <v>15</v>
      </c>
      <c r="E1114" s="5">
        <v>1909.01</v>
      </c>
      <c r="F1114" s="5">
        <v>1952.88</v>
      </c>
      <c r="G1114" s="5">
        <v>50.86</v>
      </c>
    </row>
    <row r="1115" spans="2:7">
      <c r="B1115" s="1">
        <v>0</v>
      </c>
      <c r="C1115" s="1">
        <v>4</v>
      </c>
      <c r="D1115" s="2">
        <v>16</v>
      </c>
      <c r="E1115" s="5">
        <v>219.8</v>
      </c>
      <c r="F1115" s="5">
        <v>198.92</v>
      </c>
      <c r="G1115" s="5">
        <v>9.4700000000000006</v>
      </c>
    </row>
    <row r="1116" spans="2:7">
      <c r="B1116" s="1">
        <v>0</v>
      </c>
      <c r="C1116" s="1">
        <v>4</v>
      </c>
      <c r="D1116" s="2">
        <v>17</v>
      </c>
      <c r="E1116" s="5">
        <v>2448.4499999999998</v>
      </c>
      <c r="F1116" s="5">
        <v>2504.17</v>
      </c>
      <c r="G1116" s="5">
        <v>70.209999999999994</v>
      </c>
    </row>
    <row r="1117" spans="2:7">
      <c r="B1117" s="1">
        <v>0</v>
      </c>
      <c r="C1117" s="1">
        <v>4</v>
      </c>
      <c r="D1117" s="2">
        <v>18</v>
      </c>
      <c r="E1117" s="5">
        <v>9.73</v>
      </c>
      <c r="F1117" s="5">
        <v>11.45</v>
      </c>
      <c r="G1117" s="5">
        <v>4.92</v>
      </c>
    </row>
    <row r="1118" spans="2:7">
      <c r="B1118" s="1">
        <v>0</v>
      </c>
      <c r="C1118" s="1">
        <v>4</v>
      </c>
      <c r="D1118" s="2">
        <v>19</v>
      </c>
      <c r="E1118" s="5">
        <v>2092.41</v>
      </c>
      <c r="F1118" s="5">
        <v>2091.7199999999998</v>
      </c>
      <c r="G1118" s="5">
        <v>61.55</v>
      </c>
    </row>
    <row r="1119" spans="2:7">
      <c r="B1119" s="1">
        <v>0</v>
      </c>
      <c r="C1119" s="1">
        <v>4</v>
      </c>
      <c r="D1119" s="2">
        <v>20</v>
      </c>
      <c r="E1119" s="5">
        <v>129.93</v>
      </c>
      <c r="F1119" s="5">
        <v>127.75</v>
      </c>
      <c r="G1119" s="5">
        <v>9.23</v>
      </c>
    </row>
    <row r="1120" spans="2:7">
      <c r="B1120" s="1">
        <v>0</v>
      </c>
      <c r="C1120" s="1">
        <v>4</v>
      </c>
      <c r="D1120" s="2">
        <v>21</v>
      </c>
      <c r="E1120" s="5">
        <v>851.64</v>
      </c>
      <c r="F1120" s="5">
        <v>761.87</v>
      </c>
      <c r="G1120" s="5">
        <v>33.15</v>
      </c>
    </row>
    <row r="1121" spans="2:7">
      <c r="B1121" s="1">
        <v>0</v>
      </c>
      <c r="C1121" s="1">
        <v>4</v>
      </c>
      <c r="D1121" s="2">
        <v>22</v>
      </c>
      <c r="E1121" s="5">
        <v>243.26</v>
      </c>
      <c r="F1121" s="5">
        <v>232.02</v>
      </c>
      <c r="G1121" s="5">
        <v>12.22</v>
      </c>
    </row>
    <row r="1122" spans="2:7">
      <c r="B1122" s="1">
        <v>0</v>
      </c>
      <c r="C1122" s="1">
        <v>4</v>
      </c>
      <c r="D1122" s="2">
        <v>23</v>
      </c>
      <c r="E1122" s="5">
        <v>43.2</v>
      </c>
      <c r="F1122" s="5">
        <v>49.3</v>
      </c>
      <c r="G1122" s="5">
        <v>7.13</v>
      </c>
    </row>
    <row r="1123" spans="2:7">
      <c r="B1123" s="1">
        <v>0</v>
      </c>
      <c r="C1123" s="1">
        <v>4</v>
      </c>
      <c r="D1123" s="2">
        <v>24</v>
      </c>
      <c r="E1123" s="5">
        <v>345.48</v>
      </c>
      <c r="F1123" s="5">
        <v>331.88</v>
      </c>
      <c r="G1123" s="5">
        <v>21.39</v>
      </c>
    </row>
    <row r="1124" spans="2:7">
      <c r="B1124" s="1">
        <v>0</v>
      </c>
      <c r="C1124" s="1">
        <v>4</v>
      </c>
      <c r="D1124" s="2">
        <v>25</v>
      </c>
      <c r="E1124" s="5">
        <v>38.01</v>
      </c>
      <c r="F1124" s="5">
        <v>39.39</v>
      </c>
      <c r="G1124" s="5">
        <v>7.2</v>
      </c>
    </row>
    <row r="1125" spans="2:7">
      <c r="B1125" s="1">
        <v>0</v>
      </c>
      <c r="C1125" s="1">
        <v>4</v>
      </c>
      <c r="D1125" s="2">
        <v>26</v>
      </c>
      <c r="E1125" s="5">
        <v>457.89</v>
      </c>
      <c r="F1125" s="5">
        <v>440.92</v>
      </c>
      <c r="G1125" s="5">
        <v>31.49</v>
      </c>
    </row>
    <row r="1126" spans="2:7">
      <c r="B1126" s="1">
        <v>0</v>
      </c>
      <c r="C1126" s="1">
        <v>5</v>
      </c>
      <c r="D1126" s="2">
        <v>1</v>
      </c>
      <c r="E1126" s="5">
        <v>16.97</v>
      </c>
      <c r="F1126" s="5">
        <v>18.46</v>
      </c>
      <c r="G1126" s="5">
        <v>4.74</v>
      </c>
    </row>
    <row r="1127" spans="2:7">
      <c r="B1127" s="1">
        <v>0</v>
      </c>
      <c r="C1127" s="1">
        <v>5</v>
      </c>
      <c r="D1127" s="2">
        <v>2</v>
      </c>
      <c r="E1127" s="5">
        <v>416.09</v>
      </c>
      <c r="F1127" s="5">
        <v>420.74</v>
      </c>
      <c r="G1127" s="5">
        <v>21.17</v>
      </c>
    </row>
    <row r="1128" spans="2:7">
      <c r="B1128" s="1">
        <v>0</v>
      </c>
      <c r="C1128" s="1">
        <v>5</v>
      </c>
      <c r="D1128" s="2">
        <v>3</v>
      </c>
      <c r="E1128" s="5">
        <v>134.59</v>
      </c>
      <c r="F1128" s="5">
        <v>139.85</v>
      </c>
      <c r="G1128" s="5">
        <v>8.59</v>
      </c>
    </row>
    <row r="1129" spans="2:7">
      <c r="B1129" s="1">
        <v>0</v>
      </c>
      <c r="C1129" s="1">
        <v>5</v>
      </c>
      <c r="D1129" s="2">
        <v>4</v>
      </c>
      <c r="E1129" s="5">
        <v>1139.94</v>
      </c>
      <c r="F1129" s="5">
        <v>1124.02</v>
      </c>
      <c r="G1129" s="5">
        <v>34.24</v>
      </c>
    </row>
    <row r="1130" spans="2:7">
      <c r="B1130" s="1">
        <v>0</v>
      </c>
      <c r="C1130" s="1">
        <v>5</v>
      </c>
      <c r="D1130" s="2">
        <v>5</v>
      </c>
      <c r="E1130" s="5">
        <v>46.88</v>
      </c>
      <c r="F1130" s="5">
        <v>43.32</v>
      </c>
      <c r="G1130" s="5">
        <v>5.68</v>
      </c>
    </row>
    <row r="1131" spans="2:7">
      <c r="B1131" s="1">
        <v>0</v>
      </c>
      <c r="C1131" s="1">
        <v>5</v>
      </c>
      <c r="D1131" s="2">
        <v>6</v>
      </c>
      <c r="E1131" s="5">
        <v>485.74</v>
      </c>
      <c r="F1131" s="5">
        <v>471.06</v>
      </c>
      <c r="G1131" s="5">
        <v>17.21</v>
      </c>
    </row>
    <row r="1132" spans="2:7">
      <c r="B1132" s="1">
        <v>0</v>
      </c>
      <c r="C1132" s="1">
        <v>5</v>
      </c>
      <c r="D1132" s="2">
        <v>7</v>
      </c>
      <c r="E1132" s="5">
        <v>232.34</v>
      </c>
      <c r="F1132" s="5">
        <v>217.63</v>
      </c>
      <c r="G1132" s="5">
        <v>10.78</v>
      </c>
    </row>
    <row r="1133" spans="2:7">
      <c r="B1133" s="1">
        <v>0</v>
      </c>
      <c r="C1133" s="1">
        <v>5</v>
      </c>
      <c r="D1133" s="2">
        <v>8</v>
      </c>
      <c r="E1133" s="5">
        <v>3852.99</v>
      </c>
      <c r="F1133" s="5">
        <v>3937.73</v>
      </c>
      <c r="G1133" s="5">
        <v>105.17</v>
      </c>
    </row>
    <row r="1134" spans="2:7">
      <c r="B1134" s="1">
        <v>0</v>
      </c>
      <c r="C1134" s="1">
        <v>5</v>
      </c>
      <c r="D1134" s="2">
        <v>9</v>
      </c>
      <c r="E1134" s="5">
        <v>495.42</v>
      </c>
      <c r="F1134" s="5">
        <v>472.45</v>
      </c>
      <c r="G1134" s="5">
        <v>24.14</v>
      </c>
    </row>
    <row r="1135" spans="2:7">
      <c r="B1135" s="1">
        <v>0</v>
      </c>
      <c r="C1135" s="1">
        <v>5</v>
      </c>
      <c r="D1135" s="2">
        <v>10</v>
      </c>
      <c r="E1135" s="5">
        <v>4308.26</v>
      </c>
      <c r="F1135" s="5">
        <v>4293.8999999999996</v>
      </c>
      <c r="G1135" s="5">
        <v>114.51</v>
      </c>
    </row>
    <row r="1136" spans="2:7">
      <c r="B1136" s="1">
        <v>0</v>
      </c>
      <c r="C1136" s="1">
        <v>5</v>
      </c>
      <c r="D1136" s="2">
        <v>11</v>
      </c>
      <c r="E1136" s="5">
        <v>3.07</v>
      </c>
      <c r="F1136" s="5">
        <v>7.01</v>
      </c>
      <c r="G1136" s="5">
        <v>5.18</v>
      </c>
    </row>
    <row r="1137" spans="2:7">
      <c r="B1137" s="1">
        <v>0</v>
      </c>
      <c r="C1137" s="1">
        <v>5</v>
      </c>
      <c r="D1137" s="2">
        <v>12</v>
      </c>
      <c r="E1137" s="5">
        <v>4078.48</v>
      </c>
      <c r="F1137" s="5">
        <v>4173.97</v>
      </c>
      <c r="G1137" s="5">
        <v>113.99</v>
      </c>
    </row>
    <row r="1138" spans="2:7">
      <c r="B1138" s="1">
        <v>0</v>
      </c>
      <c r="C1138" s="1">
        <v>5</v>
      </c>
      <c r="D1138" s="2">
        <v>13</v>
      </c>
      <c r="E1138" s="5">
        <v>119.56</v>
      </c>
      <c r="F1138" s="5">
        <v>123.08</v>
      </c>
      <c r="G1138" s="5">
        <v>9.2100000000000009</v>
      </c>
    </row>
    <row r="1139" spans="2:7">
      <c r="B1139" s="1">
        <v>0</v>
      </c>
      <c r="C1139" s="1">
        <v>5</v>
      </c>
      <c r="D1139" s="2">
        <v>14</v>
      </c>
      <c r="E1139" s="5">
        <v>2057.29</v>
      </c>
      <c r="F1139" s="5">
        <v>2131.86</v>
      </c>
      <c r="G1139" s="5">
        <v>61.15</v>
      </c>
    </row>
    <row r="1140" spans="2:7">
      <c r="B1140" s="1">
        <v>0</v>
      </c>
      <c r="C1140" s="1">
        <v>5</v>
      </c>
      <c r="D1140" s="2">
        <v>15</v>
      </c>
      <c r="E1140" s="5">
        <v>106.79</v>
      </c>
      <c r="F1140" s="5">
        <v>95.11</v>
      </c>
      <c r="G1140" s="5">
        <v>7.74</v>
      </c>
    </row>
    <row r="1141" spans="2:7">
      <c r="B1141" s="1">
        <v>0</v>
      </c>
      <c r="C1141" s="1">
        <v>5</v>
      </c>
      <c r="D1141" s="2">
        <v>16</v>
      </c>
      <c r="E1141" s="5">
        <v>1764.3</v>
      </c>
      <c r="F1141" s="5">
        <v>1805.35</v>
      </c>
      <c r="G1141" s="5">
        <v>46.8</v>
      </c>
    </row>
    <row r="1142" spans="2:7">
      <c r="B1142" s="1">
        <v>0</v>
      </c>
      <c r="C1142" s="1">
        <v>5</v>
      </c>
      <c r="D1142" s="2">
        <v>17</v>
      </c>
      <c r="E1142" s="5">
        <v>71.81</v>
      </c>
      <c r="F1142" s="5">
        <v>86.3</v>
      </c>
      <c r="G1142" s="5">
        <v>7.82</v>
      </c>
    </row>
    <row r="1143" spans="2:7">
      <c r="B1143" s="1">
        <v>0</v>
      </c>
      <c r="C1143" s="1">
        <v>5</v>
      </c>
      <c r="D1143" s="2">
        <v>18</v>
      </c>
      <c r="E1143" s="5">
        <v>1628.05</v>
      </c>
      <c r="F1143" s="5">
        <v>1671.51</v>
      </c>
      <c r="G1143" s="5">
        <v>51.72</v>
      </c>
    </row>
    <row r="1144" spans="2:7">
      <c r="B1144" s="1">
        <v>0</v>
      </c>
      <c r="C1144" s="1">
        <v>5</v>
      </c>
      <c r="D1144" s="2">
        <v>19</v>
      </c>
      <c r="E1144" s="5">
        <v>12.91</v>
      </c>
      <c r="F1144" s="5">
        <v>11.31</v>
      </c>
      <c r="G1144" s="5">
        <v>5.05</v>
      </c>
    </row>
    <row r="1145" spans="2:7">
      <c r="B1145" s="1">
        <v>0</v>
      </c>
      <c r="C1145" s="1">
        <v>5</v>
      </c>
      <c r="D1145" s="2">
        <v>20</v>
      </c>
      <c r="E1145" s="5">
        <v>869.75</v>
      </c>
      <c r="F1145" s="5">
        <v>952.2</v>
      </c>
      <c r="G1145" s="5">
        <v>34.31</v>
      </c>
    </row>
    <row r="1146" spans="2:7">
      <c r="B1146" s="1">
        <v>0</v>
      </c>
      <c r="C1146" s="1">
        <v>5</v>
      </c>
      <c r="D1146" s="2">
        <v>21</v>
      </c>
      <c r="E1146" s="5">
        <v>59.74</v>
      </c>
      <c r="F1146" s="5">
        <v>70.959999999999994</v>
      </c>
      <c r="G1146" s="5">
        <v>12.84</v>
      </c>
    </row>
    <row r="1147" spans="2:7">
      <c r="B1147" s="1">
        <v>0</v>
      </c>
      <c r="C1147" s="1">
        <v>5</v>
      </c>
      <c r="D1147" s="2">
        <v>22</v>
      </c>
      <c r="E1147" s="5">
        <v>493.36</v>
      </c>
      <c r="F1147" s="5">
        <v>487.65</v>
      </c>
      <c r="G1147" s="5">
        <v>23.55</v>
      </c>
    </row>
    <row r="1148" spans="2:7">
      <c r="B1148" s="1">
        <v>0</v>
      </c>
      <c r="C1148" s="1">
        <v>5</v>
      </c>
      <c r="D1148" s="2">
        <v>23</v>
      </c>
      <c r="E1148" s="5">
        <v>161.34</v>
      </c>
      <c r="F1148" s="5">
        <v>163.36000000000001</v>
      </c>
      <c r="G1148" s="5">
        <v>13.26</v>
      </c>
    </row>
    <row r="1149" spans="2:7">
      <c r="B1149" s="1">
        <v>0</v>
      </c>
      <c r="C1149" s="1">
        <v>5</v>
      </c>
      <c r="D1149" s="2">
        <v>24</v>
      </c>
      <c r="E1149" s="5">
        <v>111.61</v>
      </c>
      <c r="F1149" s="5">
        <v>103.47</v>
      </c>
      <c r="G1149" s="5">
        <v>12.16</v>
      </c>
    </row>
    <row r="1150" spans="2:7">
      <c r="B1150" s="1">
        <v>0</v>
      </c>
      <c r="C1150" s="1">
        <v>6</v>
      </c>
      <c r="D1150" s="2">
        <v>1</v>
      </c>
      <c r="E1150" s="5">
        <v>26.87</v>
      </c>
      <c r="F1150" s="5">
        <v>69.97</v>
      </c>
      <c r="G1150" s="5">
        <v>14.82</v>
      </c>
    </row>
    <row r="1151" spans="2:7">
      <c r="B1151" s="1">
        <v>0</v>
      </c>
      <c r="C1151" s="1">
        <v>6</v>
      </c>
      <c r="D1151" s="2">
        <v>2</v>
      </c>
      <c r="E1151" s="5">
        <v>4480.58</v>
      </c>
      <c r="F1151" s="5">
        <v>4261.3999999999996</v>
      </c>
      <c r="G1151" s="5">
        <v>138.24</v>
      </c>
    </row>
    <row r="1152" spans="2:7">
      <c r="B1152" s="1">
        <v>0</v>
      </c>
      <c r="C1152" s="1">
        <v>6</v>
      </c>
      <c r="D1152" s="2">
        <v>3</v>
      </c>
      <c r="E1152" s="5">
        <v>273.92</v>
      </c>
      <c r="F1152" s="5">
        <v>274.83</v>
      </c>
      <c r="G1152" s="5">
        <v>29.22</v>
      </c>
    </row>
    <row r="1153" spans="2:7">
      <c r="B1153" s="1">
        <v>0</v>
      </c>
      <c r="C1153" s="1">
        <v>6</v>
      </c>
      <c r="D1153" s="2">
        <v>4</v>
      </c>
      <c r="E1153" s="5">
        <v>996.57</v>
      </c>
      <c r="F1153" s="5">
        <v>934.71</v>
      </c>
      <c r="G1153" s="5">
        <v>38.69</v>
      </c>
    </row>
    <row r="1154" spans="2:7">
      <c r="B1154" s="1">
        <v>0</v>
      </c>
      <c r="C1154" s="1">
        <v>6</v>
      </c>
      <c r="D1154" s="2">
        <v>5</v>
      </c>
      <c r="E1154" s="5">
        <v>0.44</v>
      </c>
      <c r="F1154" s="5">
        <v>5.76</v>
      </c>
      <c r="G1154" s="5">
        <v>9.4700000000000006</v>
      </c>
    </row>
    <row r="1155" spans="2:7">
      <c r="B1155" s="1">
        <v>0</v>
      </c>
      <c r="C1155" s="1">
        <v>6</v>
      </c>
      <c r="D1155" s="2">
        <v>6</v>
      </c>
      <c r="E1155" s="5">
        <v>1301.1099999999999</v>
      </c>
      <c r="F1155" s="5">
        <v>1249.57</v>
      </c>
      <c r="G1155" s="5">
        <v>47.44</v>
      </c>
    </row>
    <row r="1156" spans="2:7">
      <c r="B1156" s="1">
        <v>0</v>
      </c>
      <c r="C1156" s="1">
        <v>6</v>
      </c>
      <c r="D1156" s="2">
        <v>7</v>
      </c>
      <c r="E1156" s="5">
        <v>452.47</v>
      </c>
      <c r="F1156" s="5">
        <v>415.64</v>
      </c>
      <c r="G1156" s="5">
        <v>21.82</v>
      </c>
    </row>
    <row r="1157" spans="2:7">
      <c r="B1157" s="1">
        <v>0</v>
      </c>
      <c r="C1157" s="1">
        <v>6</v>
      </c>
      <c r="D1157" s="2">
        <v>8</v>
      </c>
      <c r="E1157" s="5">
        <v>1428.94</v>
      </c>
      <c r="F1157" s="5">
        <v>1387.51</v>
      </c>
      <c r="G1157" s="5">
        <v>52.09</v>
      </c>
    </row>
    <row r="1158" spans="2:7">
      <c r="B1158" s="1">
        <v>0</v>
      </c>
      <c r="C1158" s="1">
        <v>6</v>
      </c>
      <c r="D1158" s="2">
        <v>9</v>
      </c>
      <c r="E1158" s="5">
        <v>1009.79</v>
      </c>
      <c r="F1158" s="5">
        <v>937.86</v>
      </c>
      <c r="G1158" s="5">
        <v>38.71</v>
      </c>
    </row>
    <row r="1159" spans="2:7">
      <c r="B1159" s="1">
        <v>0</v>
      </c>
      <c r="C1159" s="1">
        <v>6</v>
      </c>
      <c r="D1159" s="2">
        <v>10</v>
      </c>
      <c r="E1159" s="5">
        <v>378.28</v>
      </c>
      <c r="F1159" s="5">
        <v>393.93</v>
      </c>
      <c r="G1159" s="5">
        <v>21.54</v>
      </c>
    </row>
    <row r="1160" spans="2:7">
      <c r="B1160" s="1">
        <v>0</v>
      </c>
      <c r="C1160" s="1">
        <v>6</v>
      </c>
      <c r="D1160" s="2">
        <v>11</v>
      </c>
      <c r="E1160" s="5">
        <v>1701.58</v>
      </c>
      <c r="F1160" s="5">
        <v>1704</v>
      </c>
      <c r="G1160" s="5">
        <v>62.57</v>
      </c>
    </row>
    <row r="1161" spans="2:7">
      <c r="B1161" s="1">
        <v>0</v>
      </c>
      <c r="C1161" s="1">
        <v>6</v>
      </c>
      <c r="D1161" s="2">
        <v>12</v>
      </c>
      <c r="E1161" s="5">
        <v>274.25</v>
      </c>
      <c r="F1161" s="5">
        <v>256.2</v>
      </c>
      <c r="G1161" s="5">
        <v>17.75</v>
      </c>
    </row>
    <row r="1162" spans="2:7">
      <c r="B1162" s="1">
        <v>0</v>
      </c>
      <c r="C1162" s="1">
        <v>6</v>
      </c>
      <c r="D1162" s="2">
        <v>13</v>
      </c>
      <c r="E1162" s="5">
        <v>758.1</v>
      </c>
      <c r="F1162" s="5">
        <v>743.77</v>
      </c>
      <c r="G1162" s="5">
        <v>33.47</v>
      </c>
    </row>
    <row r="1163" spans="2:7">
      <c r="B1163" s="1">
        <v>0</v>
      </c>
      <c r="C1163" s="1">
        <v>6</v>
      </c>
      <c r="D1163" s="2">
        <v>14</v>
      </c>
      <c r="E1163" s="5">
        <v>70.06</v>
      </c>
      <c r="F1163" s="5">
        <v>71.23</v>
      </c>
      <c r="G1163" s="5">
        <v>11.64</v>
      </c>
    </row>
    <row r="1164" spans="2:7">
      <c r="B1164" s="1">
        <v>0</v>
      </c>
      <c r="C1164" s="1">
        <v>6</v>
      </c>
      <c r="D1164" s="2">
        <v>15</v>
      </c>
      <c r="E1164" s="5">
        <v>278.70999999999998</v>
      </c>
      <c r="F1164" s="5">
        <v>305.11</v>
      </c>
      <c r="G1164" s="5">
        <v>20.079999999999998</v>
      </c>
    </row>
    <row r="1165" spans="2:7">
      <c r="B1165" s="1">
        <v>0</v>
      </c>
      <c r="C1165" s="1">
        <v>6</v>
      </c>
      <c r="D1165" s="2">
        <v>16</v>
      </c>
      <c r="E1165" s="5">
        <v>0.28999999999999998</v>
      </c>
      <c r="F1165" s="5">
        <v>2.4700000000000002</v>
      </c>
      <c r="G1165" s="5">
        <v>7.57</v>
      </c>
    </row>
    <row r="1166" spans="2:7">
      <c r="B1166" s="1">
        <v>0</v>
      </c>
      <c r="C1166" s="1">
        <v>6</v>
      </c>
      <c r="D1166" s="2">
        <v>17</v>
      </c>
      <c r="E1166" s="5">
        <v>53.98</v>
      </c>
      <c r="F1166" s="5">
        <v>59.34</v>
      </c>
      <c r="G1166" s="5">
        <v>11.34</v>
      </c>
    </row>
    <row r="1167" spans="2:7">
      <c r="B1167" s="1">
        <v>0</v>
      </c>
      <c r="C1167" s="1">
        <v>6</v>
      </c>
      <c r="D1167" s="2">
        <v>18</v>
      </c>
      <c r="E1167" s="5">
        <v>159.69</v>
      </c>
      <c r="F1167" s="5">
        <v>172</v>
      </c>
      <c r="G1167" s="5">
        <v>16.27</v>
      </c>
    </row>
    <row r="1168" spans="2:7">
      <c r="B1168" s="1">
        <v>0</v>
      </c>
      <c r="C1168" s="1">
        <v>6</v>
      </c>
      <c r="D1168" s="2">
        <v>19</v>
      </c>
      <c r="E1168" s="5">
        <v>10.06</v>
      </c>
      <c r="F1168" s="5">
        <v>13.6</v>
      </c>
      <c r="G1168" s="5">
        <v>9.01</v>
      </c>
    </row>
    <row r="1169" spans="2:7">
      <c r="B1169" s="1">
        <v>0</v>
      </c>
      <c r="C1169" s="1">
        <v>6</v>
      </c>
      <c r="D1169" s="2">
        <v>20</v>
      </c>
      <c r="E1169" s="5">
        <v>232.03</v>
      </c>
      <c r="F1169" s="5">
        <v>270.87</v>
      </c>
      <c r="G1169" s="5">
        <v>20.079999999999998</v>
      </c>
    </row>
    <row r="1170" spans="2:7">
      <c r="B1170" s="1">
        <v>0</v>
      </c>
      <c r="C1170" s="1">
        <v>6</v>
      </c>
      <c r="D1170" s="2">
        <v>21</v>
      </c>
      <c r="E1170" s="5">
        <v>29.15</v>
      </c>
      <c r="F1170" s="5">
        <v>38.28</v>
      </c>
      <c r="G1170" s="5">
        <v>11.64</v>
      </c>
    </row>
    <row r="1171" spans="2:7">
      <c r="B1171" s="1">
        <v>0</v>
      </c>
      <c r="C1171" s="1">
        <v>7</v>
      </c>
      <c r="D1171" s="2">
        <v>1</v>
      </c>
      <c r="E1171" s="5">
        <v>3064.65</v>
      </c>
      <c r="F1171" s="5">
        <v>2969.24</v>
      </c>
      <c r="G1171" s="5">
        <v>100.99</v>
      </c>
    </row>
    <row r="1172" spans="2:7">
      <c r="B1172" s="1">
        <v>0</v>
      </c>
      <c r="C1172" s="1">
        <v>7</v>
      </c>
      <c r="D1172" s="2">
        <v>2</v>
      </c>
      <c r="E1172" s="5">
        <v>2.5</v>
      </c>
      <c r="F1172" s="5">
        <v>28.31</v>
      </c>
      <c r="G1172" s="5">
        <v>9.59</v>
      </c>
    </row>
    <row r="1173" spans="2:7">
      <c r="B1173" s="1">
        <v>0</v>
      </c>
      <c r="C1173" s="1">
        <v>7</v>
      </c>
      <c r="D1173" s="2">
        <v>3</v>
      </c>
      <c r="E1173" s="5">
        <v>2389.7800000000002</v>
      </c>
      <c r="F1173" s="5">
        <v>2311.06</v>
      </c>
      <c r="G1173" s="5">
        <v>81.2</v>
      </c>
    </row>
    <row r="1174" spans="2:7">
      <c r="B1174" s="1">
        <v>0</v>
      </c>
      <c r="C1174" s="1">
        <v>7</v>
      </c>
      <c r="D1174" s="2">
        <v>4</v>
      </c>
      <c r="E1174" s="5">
        <v>1.07</v>
      </c>
      <c r="F1174" s="5">
        <v>1.68</v>
      </c>
      <c r="G1174" s="5">
        <v>8.09</v>
      </c>
    </row>
    <row r="1175" spans="2:7">
      <c r="B1175" s="1">
        <v>0</v>
      </c>
      <c r="C1175" s="1">
        <v>7</v>
      </c>
      <c r="D1175" s="2">
        <v>5</v>
      </c>
      <c r="E1175" s="5">
        <v>943.34</v>
      </c>
      <c r="F1175" s="5">
        <v>937.62</v>
      </c>
      <c r="G1175" s="5">
        <v>39.29</v>
      </c>
    </row>
    <row r="1176" spans="2:7">
      <c r="B1176" s="1">
        <v>0</v>
      </c>
      <c r="C1176" s="1">
        <v>7</v>
      </c>
      <c r="D1176" s="2">
        <v>6</v>
      </c>
      <c r="E1176" s="5">
        <v>6.28</v>
      </c>
      <c r="F1176" s="5">
        <v>7.82</v>
      </c>
      <c r="G1176" s="5">
        <v>8.64</v>
      </c>
    </row>
    <row r="1177" spans="2:7">
      <c r="B1177" s="1">
        <v>0</v>
      </c>
      <c r="C1177" s="1">
        <v>7</v>
      </c>
      <c r="D1177" s="2">
        <v>7</v>
      </c>
      <c r="E1177" s="5">
        <v>188.05</v>
      </c>
      <c r="F1177" s="5">
        <v>181.32</v>
      </c>
      <c r="G1177" s="5">
        <v>15.42</v>
      </c>
    </row>
    <row r="1178" spans="2:7">
      <c r="B1178" s="1">
        <v>0</v>
      </c>
      <c r="C1178" s="1">
        <v>7</v>
      </c>
      <c r="D1178" s="2">
        <v>8</v>
      </c>
      <c r="E1178" s="5">
        <v>177.87</v>
      </c>
      <c r="F1178" s="5">
        <v>178.88</v>
      </c>
      <c r="G1178" s="5">
        <v>15.1</v>
      </c>
    </row>
    <row r="1179" spans="2:7">
      <c r="B1179" s="1">
        <v>0</v>
      </c>
      <c r="C1179" s="1">
        <v>7</v>
      </c>
      <c r="D1179" s="2">
        <v>9</v>
      </c>
      <c r="E1179" s="5">
        <v>339.62</v>
      </c>
      <c r="F1179" s="5">
        <v>349.74</v>
      </c>
      <c r="G1179" s="5">
        <v>21.24</v>
      </c>
    </row>
    <row r="1180" spans="2:7">
      <c r="B1180" s="1">
        <v>0</v>
      </c>
      <c r="C1180" s="1">
        <v>7</v>
      </c>
      <c r="D1180" s="2">
        <v>10</v>
      </c>
      <c r="E1180" s="5">
        <v>774.22</v>
      </c>
      <c r="F1180" s="5">
        <v>799.91</v>
      </c>
      <c r="G1180" s="5">
        <v>36.090000000000003</v>
      </c>
    </row>
    <row r="1181" spans="2:7">
      <c r="B1181" s="1">
        <v>0</v>
      </c>
      <c r="C1181" s="1">
        <v>7</v>
      </c>
      <c r="D1181" s="2">
        <v>11</v>
      </c>
      <c r="E1181" s="5">
        <v>150.53</v>
      </c>
      <c r="F1181" s="5">
        <v>156.43</v>
      </c>
      <c r="G1181" s="5">
        <v>20.170000000000002</v>
      </c>
    </row>
    <row r="1182" spans="2:7">
      <c r="B1182" s="1">
        <v>0</v>
      </c>
      <c r="C1182" s="1">
        <v>7</v>
      </c>
      <c r="D1182" s="2">
        <v>12</v>
      </c>
      <c r="E1182" s="5">
        <v>917.85</v>
      </c>
      <c r="F1182" s="5">
        <v>883.06</v>
      </c>
      <c r="G1182" s="5">
        <v>39.29</v>
      </c>
    </row>
    <row r="1183" spans="2:7">
      <c r="B1183" s="1">
        <v>0</v>
      </c>
      <c r="C1183" s="1">
        <v>7</v>
      </c>
      <c r="D1183" s="2">
        <v>13</v>
      </c>
      <c r="E1183" s="5">
        <v>235.94</v>
      </c>
      <c r="F1183" s="5">
        <v>232.32</v>
      </c>
      <c r="G1183" s="5">
        <v>18.600000000000001</v>
      </c>
    </row>
    <row r="1184" spans="2:7">
      <c r="B1184" s="1">
        <v>0</v>
      </c>
      <c r="C1184" s="1">
        <v>7</v>
      </c>
      <c r="D1184" s="2">
        <v>14</v>
      </c>
      <c r="E1184" s="5">
        <v>379.07</v>
      </c>
      <c r="F1184" s="5">
        <v>411.54</v>
      </c>
      <c r="G1184" s="5">
        <v>24.73</v>
      </c>
    </row>
    <row r="1185" spans="1:13">
      <c r="B1185" s="1">
        <v>0</v>
      </c>
      <c r="C1185" s="1">
        <v>7</v>
      </c>
      <c r="D1185" s="2">
        <v>15</v>
      </c>
      <c r="E1185" s="5">
        <v>110.28</v>
      </c>
      <c r="F1185" s="5">
        <v>145.06</v>
      </c>
      <c r="G1185" s="5">
        <v>16</v>
      </c>
    </row>
    <row r="1186" spans="1:13">
      <c r="B1186" s="1">
        <v>0</v>
      </c>
      <c r="C1186" s="1">
        <v>7</v>
      </c>
      <c r="D1186" s="2">
        <v>16</v>
      </c>
      <c r="E1186" s="5">
        <v>228.41</v>
      </c>
      <c r="F1186" s="5">
        <v>255.42</v>
      </c>
      <c r="G1186" s="5">
        <v>19.79</v>
      </c>
    </row>
    <row r="1187" spans="1:13">
      <c r="B1187" s="1">
        <v>0</v>
      </c>
      <c r="C1187" s="1">
        <v>8</v>
      </c>
      <c r="D1187" s="2">
        <v>1</v>
      </c>
      <c r="E1187" s="5">
        <v>20.64</v>
      </c>
      <c r="F1187" s="5">
        <v>23.46</v>
      </c>
      <c r="G1187" s="5">
        <v>9.31</v>
      </c>
    </row>
    <row r="1188" spans="1:13">
      <c r="B1188" s="1">
        <v>0</v>
      </c>
      <c r="C1188" s="1">
        <v>8</v>
      </c>
      <c r="D1188" s="2">
        <v>2</v>
      </c>
      <c r="E1188" s="5">
        <v>0.32</v>
      </c>
      <c r="F1188" s="5">
        <v>6.53</v>
      </c>
      <c r="G1188" s="5">
        <v>8.09</v>
      </c>
    </row>
    <row r="1189" spans="1:13">
      <c r="B1189" s="1">
        <v>0</v>
      </c>
      <c r="C1189" s="1">
        <v>8</v>
      </c>
      <c r="D1189" s="2">
        <v>3</v>
      </c>
      <c r="E1189" s="5">
        <v>201.86</v>
      </c>
      <c r="F1189" s="5">
        <v>157.52000000000001</v>
      </c>
      <c r="G1189" s="5">
        <v>15.1</v>
      </c>
    </row>
    <row r="1190" spans="1:13">
      <c r="B1190" s="1">
        <v>0</v>
      </c>
      <c r="C1190" s="1">
        <v>8</v>
      </c>
      <c r="D1190" s="2">
        <v>4</v>
      </c>
      <c r="E1190" s="5">
        <v>20.98</v>
      </c>
      <c r="F1190" s="5">
        <v>27.58</v>
      </c>
      <c r="G1190" s="5">
        <v>9.9</v>
      </c>
    </row>
    <row r="1191" spans="1:13">
      <c r="B1191" s="1">
        <v>0</v>
      </c>
      <c r="C1191" s="1">
        <v>8</v>
      </c>
      <c r="D1191" s="2">
        <v>5</v>
      </c>
      <c r="E1191" s="5">
        <v>389.09</v>
      </c>
      <c r="F1191" s="5">
        <v>358.21</v>
      </c>
      <c r="G1191" s="5">
        <v>22.7</v>
      </c>
    </row>
    <row r="1192" spans="1:13">
      <c r="B1192" s="1">
        <v>0</v>
      </c>
      <c r="C1192" s="1">
        <v>8</v>
      </c>
      <c r="D1192" s="2">
        <v>6</v>
      </c>
      <c r="E1192" s="5">
        <v>107.37</v>
      </c>
      <c r="F1192" s="5">
        <v>113.27</v>
      </c>
      <c r="G1192" s="5">
        <v>14.25</v>
      </c>
    </row>
    <row r="1193" spans="1:13">
      <c r="B1193" s="1">
        <v>0</v>
      </c>
      <c r="C1193" s="1">
        <v>8</v>
      </c>
      <c r="D1193" s="2">
        <v>7</v>
      </c>
      <c r="E1193" s="5">
        <v>553.88</v>
      </c>
      <c r="F1193" s="5">
        <v>553.54</v>
      </c>
      <c r="G1193" s="5">
        <v>29.39</v>
      </c>
    </row>
    <row r="1194" spans="1:13">
      <c r="B1194" s="1">
        <v>0</v>
      </c>
      <c r="C1194" s="1">
        <v>8</v>
      </c>
      <c r="D1194" s="2">
        <v>8</v>
      </c>
      <c r="E1194" s="5">
        <v>112.81</v>
      </c>
      <c r="F1194" s="5">
        <v>134.87</v>
      </c>
      <c r="G1194" s="5">
        <v>15.13</v>
      </c>
    </row>
    <row r="1195" spans="1:13">
      <c r="B1195" s="1">
        <v>0</v>
      </c>
      <c r="C1195" s="1">
        <v>8</v>
      </c>
      <c r="D1195" s="2">
        <v>9</v>
      </c>
      <c r="E1195" s="5">
        <v>1035.1300000000001</v>
      </c>
      <c r="F1195" s="5">
        <v>1038.44</v>
      </c>
      <c r="G1195" s="5">
        <v>45.11</v>
      </c>
    </row>
    <row r="1197" spans="1:13">
      <c r="K1197" s="1"/>
      <c r="M1197" s="6" t="s">
        <v>29</v>
      </c>
    </row>
    <row r="1198" spans="1:13">
      <c r="A1198" s="3" t="s">
        <v>56</v>
      </c>
    </row>
    <row r="1199" spans="1:13">
      <c r="A1199" s="1" t="s">
        <v>12</v>
      </c>
      <c r="B1199" s="4" t="s">
        <v>0</v>
      </c>
      <c r="C1199" s="4" t="s">
        <v>1</v>
      </c>
      <c r="D1199" s="4" t="s">
        <v>2</v>
      </c>
      <c r="E1199" s="6" t="s">
        <v>3</v>
      </c>
      <c r="F1199" s="6" t="s">
        <v>4</v>
      </c>
      <c r="G1199" s="6" t="s">
        <v>5</v>
      </c>
      <c r="K1199" s="1"/>
    </row>
    <row r="1200" spans="1:13">
      <c r="A1200" s="3"/>
    </row>
    <row r="1201" spans="1:7">
      <c r="A1201" s="1">
        <f>1000000*D1201+1000*C1201+ABS(B1201)</f>
        <v>3002001</v>
      </c>
      <c r="B1201" s="1">
        <v>-1</v>
      </c>
      <c r="C1201" s="1">
        <v>2</v>
      </c>
      <c r="D1201" s="2">
        <v>3</v>
      </c>
      <c r="E1201" s="5">
        <v>653.01</v>
      </c>
      <c r="F1201" s="5">
        <v>637.97</v>
      </c>
      <c r="G1201" s="5">
        <v>31.28</v>
      </c>
    </row>
  </sheetData>
  <sortState ref="A57:Z802">
    <sortCondition ref="Z5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topLeftCell="A7" workbookViewId="0">
      <selection activeCell="D21" sqref="D21"/>
    </sheetView>
  </sheetViews>
  <sheetFormatPr defaultRowHeight="12.75"/>
  <sheetData>
    <row r="1" spans="1:9">
      <c r="A1" s="3" t="s">
        <v>51</v>
      </c>
      <c r="I1" s="2"/>
    </row>
    <row r="3" spans="1:9" ht="14.25">
      <c r="A3" t="s">
        <v>53</v>
      </c>
    </row>
    <row r="4" spans="1:9" ht="14.25">
      <c r="A4" t="s">
        <v>46</v>
      </c>
      <c r="B4" t="s">
        <v>47</v>
      </c>
      <c r="C4" t="s">
        <v>48</v>
      </c>
      <c r="D4" t="s">
        <v>49</v>
      </c>
    </row>
    <row r="5" spans="1:9">
      <c r="C5" s="2"/>
      <c r="F5" t="s">
        <v>29</v>
      </c>
    </row>
    <row r="6" spans="1:9">
      <c r="A6" s="5">
        <v>0.34</v>
      </c>
      <c r="B6">
        <v>153</v>
      </c>
      <c r="C6">
        <v>375</v>
      </c>
      <c r="D6">
        <v>813</v>
      </c>
    </row>
    <row r="7" spans="1:9">
      <c r="A7" s="5">
        <v>0.41</v>
      </c>
      <c r="B7">
        <v>253</v>
      </c>
      <c r="C7">
        <v>396</v>
      </c>
      <c r="D7">
        <v>870</v>
      </c>
    </row>
    <row r="8" spans="1:9">
      <c r="A8" s="5">
        <v>0.47</v>
      </c>
      <c r="B8">
        <v>353</v>
      </c>
      <c r="C8">
        <v>427</v>
      </c>
      <c r="D8">
        <v>909</v>
      </c>
    </row>
    <row r="9" spans="1:9">
      <c r="A9" s="5">
        <v>0.51</v>
      </c>
      <c r="B9">
        <v>453</v>
      </c>
      <c r="C9">
        <v>455</v>
      </c>
      <c r="D9">
        <v>960</v>
      </c>
    </row>
    <row r="10" spans="1:9">
      <c r="A10" s="5">
        <v>0.54</v>
      </c>
      <c r="B10">
        <v>553</v>
      </c>
      <c r="C10">
        <v>478</v>
      </c>
      <c r="D10">
        <v>1012</v>
      </c>
    </row>
    <row r="11" spans="1:9">
      <c r="A11" s="5">
        <v>0.57999999999999996</v>
      </c>
      <c r="B11">
        <v>653</v>
      </c>
      <c r="C11">
        <v>498</v>
      </c>
      <c r="D11">
        <v>1054</v>
      </c>
    </row>
    <row r="12" spans="1:9">
      <c r="A12" s="5">
        <v>0.6</v>
      </c>
      <c r="B12">
        <v>753</v>
      </c>
      <c r="C12">
        <v>520</v>
      </c>
      <c r="D12">
        <v>1095</v>
      </c>
    </row>
    <row r="13" spans="1:9">
      <c r="A13" s="5">
        <v>0.62</v>
      </c>
      <c r="B13">
        <v>799</v>
      </c>
      <c r="C13">
        <v>531</v>
      </c>
      <c r="D13">
        <v>1125</v>
      </c>
    </row>
    <row r="14" spans="1:9">
      <c r="A14" s="5"/>
    </row>
    <row r="15" spans="1:9">
      <c r="A15" s="5"/>
    </row>
    <row r="16" spans="1:9">
      <c r="A16" s="5"/>
    </row>
    <row r="17" spans="1:5">
      <c r="A17" s="5"/>
    </row>
    <row r="19" spans="1:5">
      <c r="A19" s="5"/>
    </row>
    <row r="20" spans="1:5">
      <c r="A20" s="5">
        <v>0</v>
      </c>
      <c r="C20">
        <v>165</v>
      </c>
      <c r="D20">
        <v>408</v>
      </c>
      <c r="E20" t="s">
        <v>50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C15:C36"/>
  <sheetViews>
    <sheetView tabSelected="1" topLeftCell="A26" workbookViewId="0">
      <selection activeCell="C36" sqref="C36"/>
    </sheetView>
  </sheetViews>
  <sheetFormatPr defaultRowHeight="12.75"/>
  <sheetData>
    <row r="15" spans="3:3">
      <c r="C15" t="s">
        <v>58</v>
      </c>
    </row>
    <row r="36" spans="3:3">
      <c r="C36" t="s">
        <v>59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Geneva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Flack</dc:creator>
  <cp:lastModifiedBy>Flack</cp:lastModifiedBy>
  <dcterms:created xsi:type="dcterms:W3CDTF">2007-08-07T13:20:22Z</dcterms:created>
  <dcterms:modified xsi:type="dcterms:W3CDTF">2008-04-22T14:58:39Z</dcterms:modified>
</cp:coreProperties>
</file>